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11760" tabRatio="720"/>
  </bookViews>
  <sheets>
    <sheet name="List1" sheetId="1" r:id="rId1"/>
    <sheet name="ANDREC ŽELJKO" sheetId="9" r:id="rId2"/>
    <sheet name="BAGARIĆ MARIJA" sheetId="24" r:id="rId3"/>
    <sheet name="BENKO MLADEN" sheetId="7" r:id="rId4"/>
    <sheet name="BIŠKUP DRAGUTIN" sheetId="34" r:id="rId5"/>
    <sheet name="BUĐA DAMIR" sheetId="8" r:id="rId6"/>
    <sheet name="CAR JADRANKA" sheetId="29" r:id="rId7"/>
    <sheet name="ČEH LJUBOMIR" sheetId="22" r:id="rId8"/>
    <sheet name="DIJANIĆ STJEPAN" sheetId="26" r:id="rId9"/>
    <sheet name="DONDO ALEKSANDRA" sheetId="35" r:id="rId10"/>
    <sheet name="FORKO IVICA" sheetId="36" r:id="rId11"/>
    <sheet name="GABUD ZDRAVKO" sheetId="37" r:id="rId12"/>
    <sheet name="GRAŠA JOSIP" sheetId="3" r:id="rId13"/>
    <sheet name="HORVAT DAMIR" sheetId="18" r:id="rId14"/>
    <sheet name="HRSTIĆ MIRKO" sheetId="25" r:id="rId15"/>
    <sheet name="HUSINEC MILJENKO" sheetId="30" r:id="rId16"/>
    <sheet name="JAPJEC DARKO" sheetId="15" r:id="rId17"/>
    <sheet name="JURIĆ NENAD" sheetId="27" r:id="rId18"/>
    <sheet name="JURKOVIĆ BRANKO" sheetId="5" r:id="rId19"/>
    <sheet name="KAHLINA MARIJAN" sheetId="21" r:id="rId20"/>
    <sheet name="KNEŽIĆ VLADIMIR" sheetId="11" r:id="rId21"/>
    <sheet name="KOBAS ANDRIJA" sheetId="10" r:id="rId22"/>
    <sheet name="KOŽIĆ IVICA" sheetId="20" r:id="rId23"/>
    <sheet name="KURTEŠ MARTIN" sheetId="14" r:id="rId24"/>
    <sheet name="KUŠNJAČIĆ BRANKO" sheetId="39" r:id="rId25"/>
    <sheet name="KUŠNJAČIĆ ZLATKO" sheetId="38" r:id="rId26"/>
    <sheet name="LONČARIĆ IVAN" sheetId="23" r:id="rId27"/>
    <sheet name="LOVRENŠČAK IVAN" sheetId="40" r:id="rId28"/>
    <sheet name="LUGARIĆ KREŠO" sheetId="41" r:id="rId29"/>
    <sheet name="MATIJAŠEC JASENKA" sheetId="33" r:id="rId30"/>
    <sheet name="MAZAN MLADEN" sheetId="32" r:id="rId31"/>
    <sheet name="MILIČEVIĆ ZORAN" sheetId="13" r:id="rId32"/>
    <sheet name="PETRIČEVIĆ DARKO" sheetId="42" r:id="rId33"/>
    <sheet name="PIŠKOR VLADIMIR" sheetId="4" r:id="rId34"/>
    <sheet name="SKOČAK JOSIP" sheetId="28" r:id="rId35"/>
    <sheet name="SMOKROVIĆ ŠIME" sheetId="17" r:id="rId36"/>
    <sheet name="ŠILTIĆ MLADEN" sheetId="43" r:id="rId37"/>
    <sheet name="ŠILJKOVIĆ MILORAD" sheetId="47" r:id="rId38"/>
    <sheet name="ŠKRLIN DRAGUTIN" sheetId="46" r:id="rId39"/>
    <sheet name="ŠPIRANEC VLADIMIR" sheetId="19" r:id="rId40"/>
    <sheet name="TOMASOVIĆ ANTON" sheetId="31" r:id="rId41"/>
    <sheet name="TOMASOVIĆ SMILJANA" sheetId="2" r:id="rId42"/>
    <sheet name="VAJDIĆ ANITA" sheetId="44" r:id="rId43"/>
    <sheet name="VEČERIĆ ŽELJKO" sheetId="12" r:id="rId44"/>
    <sheet name="VIDOŠA DAMIR " sheetId="16" r:id="rId45"/>
    <sheet name="VUGA IVAN" sheetId="45" r:id="rId46"/>
    <sheet name="ZORIĆ STEVO" sheetId="6" r:id="rId47"/>
    <sheet name="List4" sheetId="48" r:id="rId48"/>
    <sheet name="ŠPIRANEC 2" sheetId="49" r:id="rId49"/>
  </sheets>
  <calcPr calcId="145621"/>
</workbook>
</file>

<file path=xl/calcChain.xml><?xml version="1.0" encoding="utf-8"?>
<calcChain xmlns="http://schemas.openxmlformats.org/spreadsheetml/2006/main">
  <c r="G153" i="1" l="1"/>
  <c r="P153" i="1"/>
  <c r="O153" i="1"/>
  <c r="N153" i="1"/>
  <c r="M153" i="1"/>
  <c r="N15" i="1"/>
  <c r="N16" i="1"/>
  <c r="N18" i="1"/>
  <c r="N19" i="1"/>
  <c r="N21" i="1"/>
  <c r="N22" i="1"/>
  <c r="N24" i="1"/>
  <c r="N25" i="1"/>
  <c r="N27" i="1"/>
  <c r="N28" i="1"/>
  <c r="N30" i="1"/>
  <c r="N31" i="1"/>
  <c r="N33" i="1"/>
  <c r="N34" i="1"/>
  <c r="N36" i="1"/>
  <c r="N37" i="1"/>
  <c r="N39" i="1"/>
  <c r="N40" i="1"/>
  <c r="N42" i="1"/>
  <c r="N43" i="1"/>
  <c r="N45" i="1"/>
  <c r="N46" i="1"/>
  <c r="N48" i="1"/>
  <c r="N49" i="1"/>
  <c r="N51" i="1"/>
  <c r="N52" i="1"/>
  <c r="N54" i="1"/>
  <c r="N55" i="1"/>
  <c r="N57" i="1"/>
  <c r="N58" i="1"/>
  <c r="N60" i="1"/>
  <c r="N61" i="1"/>
  <c r="N63" i="1"/>
  <c r="N64" i="1"/>
  <c r="N66" i="1"/>
  <c r="N67" i="1"/>
  <c r="N69" i="1"/>
  <c r="N70" i="1"/>
  <c r="N72" i="1"/>
  <c r="N73" i="1"/>
  <c r="N75" i="1"/>
  <c r="N76" i="1"/>
  <c r="N78" i="1"/>
  <c r="N79" i="1"/>
  <c r="N81" i="1"/>
  <c r="N82" i="1"/>
  <c r="N84" i="1"/>
  <c r="N85" i="1"/>
  <c r="N87" i="1"/>
  <c r="N88" i="1"/>
  <c r="N90" i="1"/>
  <c r="N91" i="1"/>
  <c r="N93" i="1"/>
  <c r="N94" i="1"/>
  <c r="N96" i="1"/>
  <c r="N97" i="1"/>
  <c r="N99" i="1"/>
  <c r="N100" i="1"/>
  <c r="N102" i="1"/>
  <c r="N103" i="1"/>
  <c r="N105" i="1"/>
  <c r="N106" i="1"/>
  <c r="N108" i="1"/>
  <c r="N109" i="1"/>
  <c r="N111" i="1"/>
  <c r="N112" i="1"/>
  <c r="N114" i="1"/>
  <c r="N115" i="1"/>
  <c r="N117" i="1"/>
  <c r="N118" i="1"/>
  <c r="N120" i="1"/>
  <c r="N121" i="1"/>
  <c r="N123" i="1"/>
  <c r="N124" i="1"/>
  <c r="N126" i="1"/>
  <c r="N127" i="1"/>
  <c r="N129" i="1"/>
  <c r="N130" i="1"/>
  <c r="N132" i="1"/>
  <c r="N133" i="1"/>
  <c r="N135" i="1"/>
  <c r="N136" i="1"/>
  <c r="N138" i="1"/>
  <c r="N139" i="1"/>
  <c r="N141" i="1"/>
  <c r="N142" i="1"/>
  <c r="N144" i="1"/>
  <c r="N145" i="1"/>
  <c r="N147" i="1"/>
  <c r="N148" i="1"/>
  <c r="N150" i="1"/>
  <c r="N151" i="1"/>
  <c r="K153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J49" i="1" s="1"/>
  <c r="L50" i="1"/>
  <c r="J50" i="1" s="1"/>
  <c r="L51" i="1"/>
  <c r="J51" i="1" s="1"/>
  <c r="L52" i="1"/>
  <c r="J52" i="1" s="1"/>
  <c r="L53" i="1"/>
  <c r="J53" i="1" s="1"/>
  <c r="L54" i="1"/>
  <c r="J54" i="1" s="1"/>
  <c r="L55" i="1"/>
  <c r="J55" i="1" s="1"/>
  <c r="L56" i="1"/>
  <c r="J56" i="1" s="1"/>
  <c r="L57" i="1"/>
  <c r="J57" i="1" s="1"/>
  <c r="L58" i="1"/>
  <c r="J58" i="1" s="1"/>
  <c r="L59" i="1"/>
  <c r="J59" i="1" s="1"/>
  <c r="L60" i="1"/>
  <c r="J60" i="1" s="1"/>
  <c r="L61" i="1"/>
  <c r="J61" i="1" s="1"/>
  <c r="L62" i="1"/>
  <c r="J62" i="1" s="1"/>
  <c r="L63" i="1"/>
  <c r="J63" i="1" s="1"/>
  <c r="L64" i="1"/>
  <c r="J64" i="1" s="1"/>
  <c r="L65" i="1"/>
  <c r="J65" i="1" s="1"/>
  <c r="L66" i="1"/>
  <c r="J66" i="1" s="1"/>
  <c r="L67" i="1"/>
  <c r="J67" i="1" s="1"/>
  <c r="L68" i="1"/>
  <c r="J68" i="1" s="1"/>
  <c r="L69" i="1"/>
  <c r="J69" i="1" s="1"/>
  <c r="L70" i="1"/>
  <c r="J70" i="1" s="1"/>
  <c r="L71" i="1"/>
  <c r="J71" i="1" s="1"/>
  <c r="L72" i="1"/>
  <c r="J72" i="1" s="1"/>
  <c r="L73" i="1"/>
  <c r="J73" i="1" s="1"/>
  <c r="L74" i="1"/>
  <c r="J74" i="1" s="1"/>
  <c r="L75" i="1"/>
  <c r="J75" i="1" s="1"/>
  <c r="L76" i="1"/>
  <c r="J76" i="1" s="1"/>
  <c r="L77" i="1"/>
  <c r="J77" i="1" s="1"/>
  <c r="L78" i="1"/>
  <c r="J78" i="1" s="1"/>
  <c r="L79" i="1"/>
  <c r="J79" i="1" s="1"/>
  <c r="L80" i="1"/>
  <c r="J80" i="1" s="1"/>
  <c r="L81" i="1"/>
  <c r="J81" i="1" s="1"/>
  <c r="L82" i="1"/>
  <c r="J82" i="1" s="1"/>
  <c r="L83" i="1"/>
  <c r="J83" i="1" s="1"/>
  <c r="L84" i="1"/>
  <c r="J84" i="1" s="1"/>
  <c r="L85" i="1"/>
  <c r="J85" i="1" s="1"/>
  <c r="L86" i="1"/>
  <c r="J86" i="1" s="1"/>
  <c r="L87" i="1"/>
  <c r="J87" i="1" s="1"/>
  <c r="L88" i="1"/>
  <c r="J88" i="1" s="1"/>
  <c r="L89" i="1"/>
  <c r="J89" i="1" s="1"/>
  <c r="L90" i="1"/>
  <c r="J90" i="1" s="1"/>
  <c r="L91" i="1"/>
  <c r="J91" i="1" s="1"/>
  <c r="L92" i="1"/>
  <c r="J92" i="1" s="1"/>
  <c r="L93" i="1"/>
  <c r="J93" i="1" s="1"/>
  <c r="L94" i="1"/>
  <c r="J94" i="1" s="1"/>
  <c r="L95" i="1"/>
  <c r="J95" i="1" s="1"/>
  <c r="L96" i="1"/>
  <c r="J96" i="1" s="1"/>
  <c r="L97" i="1"/>
  <c r="J97" i="1" s="1"/>
  <c r="L98" i="1"/>
  <c r="J98" i="1" s="1"/>
  <c r="L99" i="1"/>
  <c r="J99" i="1" s="1"/>
  <c r="L100" i="1"/>
  <c r="J100" i="1" s="1"/>
  <c r="L101" i="1"/>
  <c r="J101" i="1" s="1"/>
  <c r="L102" i="1"/>
  <c r="J102" i="1" s="1"/>
  <c r="L103" i="1"/>
  <c r="J103" i="1" s="1"/>
  <c r="L104" i="1"/>
  <c r="J104" i="1" s="1"/>
  <c r="L105" i="1"/>
  <c r="J105" i="1" s="1"/>
  <c r="L106" i="1"/>
  <c r="J106" i="1" s="1"/>
  <c r="L107" i="1"/>
  <c r="J107" i="1" s="1"/>
  <c r="L108" i="1"/>
  <c r="J108" i="1" s="1"/>
  <c r="L109" i="1"/>
  <c r="J109" i="1" s="1"/>
  <c r="L110" i="1"/>
  <c r="J110" i="1" s="1"/>
  <c r="L111" i="1"/>
  <c r="J111" i="1" s="1"/>
  <c r="L112" i="1"/>
  <c r="J112" i="1" s="1"/>
  <c r="L113" i="1"/>
  <c r="J113" i="1" s="1"/>
  <c r="L114" i="1"/>
  <c r="J114" i="1" s="1"/>
  <c r="L115" i="1"/>
  <c r="J115" i="1" s="1"/>
  <c r="L116" i="1"/>
  <c r="J116" i="1" s="1"/>
  <c r="L117" i="1"/>
  <c r="J117" i="1" s="1"/>
  <c r="L118" i="1"/>
  <c r="J118" i="1" s="1"/>
  <c r="L119" i="1"/>
  <c r="J119" i="1" s="1"/>
  <c r="L120" i="1"/>
  <c r="J120" i="1" s="1"/>
  <c r="L121" i="1"/>
  <c r="J121" i="1" s="1"/>
  <c r="L122" i="1"/>
  <c r="J122" i="1" s="1"/>
  <c r="L123" i="1"/>
  <c r="J123" i="1" s="1"/>
  <c r="L124" i="1"/>
  <c r="J124" i="1" s="1"/>
  <c r="L125" i="1"/>
  <c r="J125" i="1" s="1"/>
  <c r="L126" i="1"/>
  <c r="J126" i="1" s="1"/>
  <c r="L127" i="1"/>
  <c r="J127" i="1" s="1"/>
  <c r="L128" i="1"/>
  <c r="J128" i="1" s="1"/>
  <c r="L129" i="1"/>
  <c r="J129" i="1" s="1"/>
  <c r="L130" i="1"/>
  <c r="J130" i="1" s="1"/>
  <c r="L131" i="1"/>
  <c r="J131" i="1" s="1"/>
  <c r="L132" i="1"/>
  <c r="J132" i="1" s="1"/>
  <c r="L133" i="1"/>
  <c r="J133" i="1" s="1"/>
  <c r="L134" i="1"/>
  <c r="J134" i="1" s="1"/>
  <c r="L135" i="1"/>
  <c r="J135" i="1" s="1"/>
  <c r="L136" i="1"/>
  <c r="J136" i="1" s="1"/>
  <c r="L137" i="1"/>
  <c r="J137" i="1" s="1"/>
  <c r="L138" i="1"/>
  <c r="J138" i="1" s="1"/>
  <c r="L139" i="1"/>
  <c r="J139" i="1" s="1"/>
  <c r="L140" i="1"/>
  <c r="J140" i="1" s="1"/>
  <c r="L141" i="1"/>
  <c r="J141" i="1" s="1"/>
  <c r="L142" i="1"/>
  <c r="J142" i="1" s="1"/>
  <c r="L143" i="1"/>
  <c r="J143" i="1" s="1"/>
  <c r="L144" i="1"/>
  <c r="J144" i="1" s="1"/>
  <c r="L145" i="1"/>
  <c r="J145" i="1" s="1"/>
  <c r="L146" i="1"/>
  <c r="J146" i="1" s="1"/>
  <c r="L147" i="1"/>
  <c r="J147" i="1" s="1"/>
  <c r="L148" i="1"/>
  <c r="J148" i="1" s="1"/>
  <c r="L149" i="1"/>
  <c r="J149" i="1" s="1"/>
  <c r="L14" i="1"/>
  <c r="H14" i="1" s="1"/>
  <c r="I153" i="1"/>
  <c r="L150" i="1"/>
  <c r="L151" i="1"/>
  <c r="D153" i="1"/>
  <c r="F153" i="1"/>
  <c r="J47" i="1" l="1"/>
  <c r="H47" i="1"/>
  <c r="J45" i="1"/>
  <c r="H45" i="1"/>
  <c r="J43" i="1"/>
  <c r="H43" i="1"/>
  <c r="J41" i="1"/>
  <c r="H41" i="1"/>
  <c r="J39" i="1"/>
  <c r="H39" i="1"/>
  <c r="J37" i="1"/>
  <c r="H37" i="1"/>
  <c r="J35" i="1"/>
  <c r="H35" i="1"/>
  <c r="J33" i="1"/>
  <c r="H33" i="1"/>
  <c r="J31" i="1"/>
  <c r="H31" i="1"/>
  <c r="J29" i="1"/>
  <c r="H29" i="1"/>
  <c r="J27" i="1"/>
  <c r="H27" i="1"/>
  <c r="J25" i="1"/>
  <c r="H25" i="1"/>
  <c r="J23" i="1"/>
  <c r="H23" i="1"/>
  <c r="J21" i="1"/>
  <c r="H21" i="1"/>
  <c r="J19" i="1"/>
  <c r="H19" i="1"/>
  <c r="J17" i="1"/>
  <c r="H17" i="1"/>
  <c r="J15" i="1"/>
  <c r="H15" i="1"/>
  <c r="H149" i="1"/>
  <c r="H147" i="1"/>
  <c r="H145" i="1"/>
  <c r="H143" i="1"/>
  <c r="H141" i="1"/>
  <c r="H139" i="1"/>
  <c r="H137" i="1"/>
  <c r="H135" i="1"/>
  <c r="H133" i="1"/>
  <c r="H131" i="1"/>
  <c r="H129" i="1"/>
  <c r="H127" i="1"/>
  <c r="H125" i="1"/>
  <c r="H123" i="1"/>
  <c r="H121" i="1"/>
  <c r="H119" i="1"/>
  <c r="H117" i="1"/>
  <c r="H115" i="1"/>
  <c r="H113" i="1"/>
  <c r="H111" i="1"/>
  <c r="H109" i="1"/>
  <c r="H107" i="1"/>
  <c r="H105" i="1"/>
  <c r="H103" i="1"/>
  <c r="H101" i="1"/>
  <c r="H99" i="1"/>
  <c r="H97" i="1"/>
  <c r="H95" i="1"/>
  <c r="H93" i="1"/>
  <c r="H91" i="1"/>
  <c r="H89" i="1"/>
  <c r="H87" i="1"/>
  <c r="H85" i="1"/>
  <c r="H83" i="1"/>
  <c r="H81" i="1"/>
  <c r="H79" i="1"/>
  <c r="H77" i="1"/>
  <c r="H75" i="1"/>
  <c r="H73" i="1"/>
  <c r="H71" i="1"/>
  <c r="H69" i="1"/>
  <c r="H67" i="1"/>
  <c r="H65" i="1"/>
  <c r="H63" i="1"/>
  <c r="H61" i="1"/>
  <c r="H59" i="1"/>
  <c r="H57" i="1"/>
  <c r="H55" i="1"/>
  <c r="H53" i="1"/>
  <c r="H51" i="1"/>
  <c r="H49" i="1"/>
  <c r="J14" i="1"/>
  <c r="J48" i="1"/>
  <c r="H48" i="1"/>
  <c r="J46" i="1"/>
  <c r="H46" i="1"/>
  <c r="J44" i="1"/>
  <c r="H44" i="1"/>
  <c r="J42" i="1"/>
  <c r="H42" i="1"/>
  <c r="J40" i="1"/>
  <c r="H40" i="1"/>
  <c r="J38" i="1"/>
  <c r="H38" i="1"/>
  <c r="J36" i="1"/>
  <c r="H36" i="1"/>
  <c r="J34" i="1"/>
  <c r="H34" i="1"/>
  <c r="J32" i="1"/>
  <c r="H32" i="1"/>
  <c r="J30" i="1"/>
  <c r="H30" i="1"/>
  <c r="J28" i="1"/>
  <c r="H28" i="1"/>
  <c r="J26" i="1"/>
  <c r="H26" i="1"/>
  <c r="J24" i="1"/>
  <c r="H24" i="1"/>
  <c r="J22" i="1"/>
  <c r="H22" i="1"/>
  <c r="J20" i="1"/>
  <c r="H20" i="1"/>
  <c r="J18" i="1"/>
  <c r="H18" i="1"/>
  <c r="J16" i="1"/>
  <c r="H16" i="1"/>
  <c r="H148" i="1"/>
  <c r="H146" i="1"/>
  <c r="H144" i="1"/>
  <c r="H142" i="1"/>
  <c r="H140" i="1"/>
  <c r="H138" i="1"/>
  <c r="H136" i="1"/>
  <c r="H134" i="1"/>
  <c r="H132" i="1"/>
  <c r="H130" i="1"/>
  <c r="H128" i="1"/>
  <c r="H126" i="1"/>
  <c r="H124" i="1"/>
  <c r="H122" i="1"/>
  <c r="H120" i="1"/>
  <c r="H118" i="1"/>
  <c r="H116" i="1"/>
  <c r="H114" i="1"/>
  <c r="H112" i="1"/>
  <c r="H110" i="1"/>
  <c r="H108" i="1"/>
  <c r="H106" i="1"/>
  <c r="H104" i="1"/>
  <c r="H102" i="1"/>
  <c r="H100" i="1"/>
  <c r="H98" i="1"/>
  <c r="H96" i="1"/>
  <c r="H94" i="1"/>
  <c r="H92" i="1"/>
  <c r="H90" i="1"/>
  <c r="H88" i="1"/>
  <c r="H86" i="1"/>
  <c r="H84" i="1"/>
  <c r="H82" i="1"/>
  <c r="H80" i="1"/>
  <c r="H78" i="1"/>
  <c r="H76" i="1"/>
  <c r="H74" i="1"/>
  <c r="H72" i="1"/>
  <c r="H70" i="1"/>
  <c r="H68" i="1"/>
  <c r="H66" i="1"/>
  <c r="H64" i="1"/>
  <c r="H62" i="1"/>
  <c r="H60" i="1"/>
  <c r="H58" i="1"/>
  <c r="H56" i="1"/>
  <c r="H54" i="1"/>
  <c r="H52" i="1"/>
  <c r="H50" i="1"/>
  <c r="H28" i="18" l="1"/>
  <c r="G28" i="18"/>
  <c r="D38" i="49" l="1"/>
  <c r="E38" i="49" s="1"/>
  <c r="K38" i="49"/>
  <c r="L38" i="49"/>
  <c r="C40" i="49"/>
  <c r="K39" i="49"/>
  <c r="L39" i="49" s="1"/>
  <c r="E39" i="49"/>
  <c r="D39" i="49"/>
  <c r="L37" i="49"/>
  <c r="K37" i="49"/>
  <c r="H37" i="49"/>
  <c r="I37" i="49" s="1"/>
  <c r="E37" i="49"/>
  <c r="F37" i="49" s="1"/>
  <c r="D37" i="49"/>
  <c r="L36" i="49"/>
  <c r="K36" i="49"/>
  <c r="H36" i="49"/>
  <c r="I36" i="49" s="1"/>
  <c r="E36" i="49"/>
  <c r="F36" i="49" s="1"/>
  <c r="D36" i="49"/>
  <c r="L35" i="49"/>
  <c r="K35" i="49"/>
  <c r="H35" i="49"/>
  <c r="I35" i="49" s="1"/>
  <c r="E35" i="49"/>
  <c r="F35" i="49" s="1"/>
  <c r="D35" i="49"/>
  <c r="L34" i="49"/>
  <c r="K34" i="49"/>
  <c r="H34" i="49"/>
  <c r="I34" i="49" s="1"/>
  <c r="E34" i="49"/>
  <c r="F34" i="49" s="1"/>
  <c r="D34" i="49"/>
  <c r="L33" i="49"/>
  <c r="K33" i="49"/>
  <c r="H33" i="49"/>
  <c r="I33" i="49" s="1"/>
  <c r="E33" i="49"/>
  <c r="F33" i="49" s="1"/>
  <c r="D33" i="49"/>
  <c r="L32" i="49"/>
  <c r="K32" i="49"/>
  <c r="H32" i="49"/>
  <c r="I32" i="49" s="1"/>
  <c r="E32" i="49"/>
  <c r="F32" i="49" s="1"/>
  <c r="D32" i="49"/>
  <c r="L31" i="49"/>
  <c r="K31" i="49"/>
  <c r="H31" i="49"/>
  <c r="I31" i="49" s="1"/>
  <c r="D31" i="49"/>
  <c r="E31" i="49" s="1"/>
  <c r="J31" i="49" s="1"/>
  <c r="K30" i="49"/>
  <c r="L30" i="49" s="1"/>
  <c r="I30" i="49"/>
  <c r="H30" i="49"/>
  <c r="D30" i="49"/>
  <c r="E30" i="49" s="1"/>
  <c r="K29" i="49"/>
  <c r="L29" i="49" s="1"/>
  <c r="E29" i="49"/>
  <c r="D29" i="49"/>
  <c r="L28" i="49"/>
  <c r="K28" i="49"/>
  <c r="D28" i="49"/>
  <c r="E28" i="49" s="1"/>
  <c r="K27" i="49"/>
  <c r="L27" i="49" s="1"/>
  <c r="E27" i="49"/>
  <c r="D27" i="49"/>
  <c r="L26" i="49"/>
  <c r="K26" i="49"/>
  <c r="D26" i="49"/>
  <c r="E26" i="49" s="1"/>
  <c r="K25" i="49"/>
  <c r="L25" i="49" s="1"/>
  <c r="E25" i="49"/>
  <c r="D25" i="49"/>
  <c r="L24" i="49"/>
  <c r="K24" i="49"/>
  <c r="D24" i="49"/>
  <c r="E24" i="49" s="1"/>
  <c r="K23" i="49"/>
  <c r="L23" i="49" s="1"/>
  <c r="E23" i="49"/>
  <c r="D23" i="49"/>
  <c r="L22" i="49"/>
  <c r="K22" i="49"/>
  <c r="D22" i="49"/>
  <c r="E22" i="49" s="1"/>
  <c r="K21" i="49"/>
  <c r="L21" i="49" s="1"/>
  <c r="E21" i="49"/>
  <c r="D21" i="49"/>
  <c r="L20" i="49"/>
  <c r="K20" i="49"/>
  <c r="D20" i="49"/>
  <c r="E20" i="49" s="1"/>
  <c r="K19" i="49"/>
  <c r="L19" i="49" s="1"/>
  <c r="E19" i="49"/>
  <c r="D19" i="49"/>
  <c r="L18" i="49"/>
  <c r="K18" i="49"/>
  <c r="F18" i="49"/>
  <c r="G18" i="49" s="1"/>
  <c r="D18" i="49"/>
  <c r="E18" i="49" s="1"/>
  <c r="K17" i="49"/>
  <c r="L17" i="49" s="1"/>
  <c r="E17" i="49"/>
  <c r="D17" i="49"/>
  <c r="L16" i="49"/>
  <c r="K16" i="49"/>
  <c r="D16" i="49"/>
  <c r="E16" i="49" s="1"/>
  <c r="K15" i="49"/>
  <c r="L15" i="49" s="1"/>
  <c r="E15" i="49"/>
  <c r="D15" i="49"/>
  <c r="L14" i="49"/>
  <c r="K14" i="49"/>
  <c r="F14" i="49"/>
  <c r="G14" i="49" s="1"/>
  <c r="D14" i="49"/>
  <c r="E14" i="49" s="1"/>
  <c r="K13" i="49"/>
  <c r="L13" i="49" s="1"/>
  <c r="E13" i="49"/>
  <c r="D13" i="49"/>
  <c r="L12" i="49"/>
  <c r="K12" i="49"/>
  <c r="D12" i="49"/>
  <c r="E12" i="49" s="1"/>
  <c r="K11" i="49"/>
  <c r="L11" i="49" s="1"/>
  <c r="E11" i="49"/>
  <c r="D11" i="49"/>
  <c r="L10" i="49"/>
  <c r="K10" i="49"/>
  <c r="D10" i="49"/>
  <c r="E10" i="49" s="1"/>
  <c r="K9" i="49"/>
  <c r="L9" i="49" s="1"/>
  <c r="E9" i="49"/>
  <c r="D9" i="49"/>
  <c r="L8" i="49"/>
  <c r="K8" i="49"/>
  <c r="K40" i="49" s="1"/>
  <c r="E8" i="49"/>
  <c r="D8" i="49"/>
  <c r="D40" i="49" s="1"/>
  <c r="H22" i="12"/>
  <c r="G22" i="12"/>
  <c r="F22" i="12"/>
  <c r="E22" i="12"/>
  <c r="D22" i="12"/>
  <c r="L22" i="12"/>
  <c r="L42" i="12"/>
  <c r="F42" i="12"/>
  <c r="E42" i="12"/>
  <c r="D42" i="12"/>
  <c r="D31" i="12"/>
  <c r="D32" i="12"/>
  <c r="D33" i="12"/>
  <c r="D34" i="12"/>
  <c r="D35" i="12"/>
  <c r="D36" i="12"/>
  <c r="D37" i="12"/>
  <c r="D38" i="12"/>
  <c r="D39" i="12"/>
  <c r="D40" i="12"/>
  <c r="D41" i="12"/>
  <c r="D30" i="12"/>
  <c r="N58" i="4"/>
  <c r="N59" i="4"/>
  <c r="N60" i="4"/>
  <c r="N61" i="4"/>
  <c r="N62" i="4"/>
  <c r="N57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41" i="4"/>
  <c r="N63" i="4" s="1"/>
  <c r="M42" i="4"/>
  <c r="M43" i="4"/>
  <c r="M44" i="4"/>
  <c r="M45" i="4"/>
  <c r="M46" i="4"/>
  <c r="M47" i="4"/>
  <c r="M48" i="4"/>
  <c r="M49" i="4"/>
  <c r="M50" i="4"/>
  <c r="M53" i="4"/>
  <c r="M54" i="4"/>
  <c r="M55" i="4"/>
  <c r="M56" i="4"/>
  <c r="M57" i="4"/>
  <c r="M58" i="4"/>
  <c r="M59" i="4"/>
  <c r="M60" i="4"/>
  <c r="M61" i="4"/>
  <c r="M41" i="4"/>
  <c r="G44" i="4"/>
  <c r="G46" i="4"/>
  <c r="G47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L63" i="4"/>
  <c r="D42" i="4"/>
  <c r="E42" i="4" s="1"/>
  <c r="D43" i="4"/>
  <c r="D44" i="4"/>
  <c r="E44" i="4" s="1"/>
  <c r="D45" i="4"/>
  <c r="D46" i="4"/>
  <c r="E46" i="4" s="1"/>
  <c r="D47" i="4"/>
  <c r="D48" i="4"/>
  <c r="E48" i="4" s="1"/>
  <c r="D49" i="4"/>
  <c r="D50" i="4"/>
  <c r="E50" i="4" s="1"/>
  <c r="D51" i="4"/>
  <c r="D52" i="4"/>
  <c r="E52" i="4" s="1"/>
  <c r="D53" i="4"/>
  <c r="D54" i="4"/>
  <c r="E54" i="4" s="1"/>
  <c r="D55" i="4"/>
  <c r="D56" i="4"/>
  <c r="E56" i="4" s="1"/>
  <c r="D57" i="4"/>
  <c r="D58" i="4"/>
  <c r="E58" i="4" s="1"/>
  <c r="D59" i="4"/>
  <c r="D60" i="4"/>
  <c r="E60" i="4" s="1"/>
  <c r="D61" i="4"/>
  <c r="D62" i="4"/>
  <c r="E62" i="4" s="1"/>
  <c r="D41" i="4"/>
  <c r="G11" i="4"/>
  <c r="G13" i="4"/>
  <c r="G14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H11" i="4"/>
  <c r="I11" i="4" s="1"/>
  <c r="H13" i="4"/>
  <c r="I13" i="4" s="1"/>
  <c r="H14" i="4"/>
  <c r="I14" i="4" s="1"/>
  <c r="H16" i="4"/>
  <c r="I16" i="4" s="1"/>
  <c r="H17" i="4"/>
  <c r="I17" i="4" s="1"/>
  <c r="H18" i="4"/>
  <c r="I18" i="4" s="1"/>
  <c r="H19" i="4"/>
  <c r="I19" i="4" s="1"/>
  <c r="H20" i="4"/>
  <c r="I20" i="4" s="1"/>
  <c r="H21" i="4"/>
  <c r="I21" i="4" s="1"/>
  <c r="H22" i="4"/>
  <c r="I22" i="4" s="1"/>
  <c r="H23" i="4"/>
  <c r="I23" i="4" s="1"/>
  <c r="H24" i="4"/>
  <c r="I24" i="4" s="1"/>
  <c r="H25" i="4"/>
  <c r="I25" i="4" s="1"/>
  <c r="H26" i="4"/>
  <c r="I26" i="4" s="1"/>
  <c r="H27" i="4"/>
  <c r="I27" i="4" s="1"/>
  <c r="H28" i="4"/>
  <c r="I28" i="4" s="1"/>
  <c r="H29" i="4"/>
  <c r="I29" i="4" s="1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7" i="4"/>
  <c r="E7" i="4" s="1"/>
  <c r="F7" i="4" s="1"/>
  <c r="H7" i="4"/>
  <c r="I7" i="4" s="1"/>
  <c r="L30" i="4"/>
  <c r="E21" i="6"/>
  <c r="J21" i="6" s="1"/>
  <c r="G31" i="6"/>
  <c r="H31" i="6" s="1"/>
  <c r="G37" i="6"/>
  <c r="H37" i="6" s="1"/>
  <c r="I37" i="6" s="1"/>
  <c r="G41" i="6"/>
  <c r="L42" i="6"/>
  <c r="G10" i="6"/>
  <c r="H10" i="6" s="1"/>
  <c r="G16" i="6"/>
  <c r="H16" i="6" s="1"/>
  <c r="G19" i="6"/>
  <c r="H19" i="6" s="1"/>
  <c r="G20" i="6"/>
  <c r="H20" i="6" s="1"/>
  <c r="I8" i="6"/>
  <c r="C21" i="6"/>
  <c r="K21" i="6"/>
  <c r="N40" i="2"/>
  <c r="N46" i="2" s="1"/>
  <c r="N50" i="2" s="1"/>
  <c r="D45" i="2"/>
  <c r="D46" i="2" s="1"/>
  <c r="D47" i="2" s="1"/>
  <c r="D48" i="2" s="1"/>
  <c r="L50" i="2"/>
  <c r="L46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7" i="2"/>
  <c r="D40" i="2"/>
  <c r="H40" i="2"/>
  <c r="G40" i="2"/>
  <c r="F40" i="2"/>
  <c r="K40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7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J21" i="2"/>
  <c r="I21" i="2"/>
  <c r="H21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F21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G7" i="2"/>
  <c r="E7" i="2"/>
  <c r="L40" i="2"/>
  <c r="H32" i="19"/>
  <c r="I32" i="19" s="1"/>
  <c r="H33" i="19"/>
  <c r="I33" i="19" s="1"/>
  <c r="H34" i="19"/>
  <c r="I34" i="19" s="1"/>
  <c r="H35" i="19"/>
  <c r="I35" i="19" s="1"/>
  <c r="H36" i="19"/>
  <c r="I36" i="19" s="1"/>
  <c r="H37" i="19"/>
  <c r="I37" i="19" s="1"/>
  <c r="H38" i="19"/>
  <c r="I38" i="19" s="1"/>
  <c r="H39" i="19"/>
  <c r="I39" i="19" s="1"/>
  <c r="E14" i="47"/>
  <c r="E13" i="47"/>
  <c r="L35" i="17"/>
  <c r="L36" i="17"/>
  <c r="L37" i="17"/>
  <c r="L38" i="17"/>
  <c r="L39" i="17"/>
  <c r="L40" i="17"/>
  <c r="L41" i="17"/>
  <c r="L42" i="17"/>
  <c r="L43" i="17"/>
  <c r="L44" i="17"/>
  <c r="L45" i="17"/>
  <c r="L46" i="17"/>
  <c r="L34" i="17"/>
  <c r="N46" i="17"/>
  <c r="N35" i="17"/>
  <c r="N36" i="17"/>
  <c r="N37" i="17"/>
  <c r="N38" i="17"/>
  <c r="N39" i="17"/>
  <c r="N40" i="17"/>
  <c r="N41" i="17"/>
  <c r="N42" i="17"/>
  <c r="N43" i="17"/>
  <c r="N44" i="17"/>
  <c r="N45" i="17"/>
  <c r="N34" i="17"/>
  <c r="E46" i="17"/>
  <c r="F46" i="17"/>
  <c r="G46" i="17"/>
  <c r="H46" i="17"/>
  <c r="J46" i="17"/>
  <c r="K46" i="17"/>
  <c r="I46" i="17"/>
  <c r="D46" i="17"/>
  <c r="J35" i="17"/>
  <c r="J36" i="17"/>
  <c r="J37" i="17"/>
  <c r="J38" i="17"/>
  <c r="J39" i="17"/>
  <c r="J40" i="17"/>
  <c r="J41" i="17"/>
  <c r="J42" i="17"/>
  <c r="J43" i="17"/>
  <c r="J44" i="17"/>
  <c r="I35" i="17"/>
  <c r="I36" i="17"/>
  <c r="I37" i="17"/>
  <c r="I38" i="17"/>
  <c r="I39" i="17"/>
  <c r="I40" i="17"/>
  <c r="I41" i="17"/>
  <c r="I42" i="17"/>
  <c r="I43" i="17"/>
  <c r="I44" i="17"/>
  <c r="H35" i="17"/>
  <c r="H36" i="17"/>
  <c r="H37" i="17"/>
  <c r="H38" i="17"/>
  <c r="H39" i="17"/>
  <c r="H40" i="17"/>
  <c r="H41" i="17"/>
  <c r="H42" i="17"/>
  <c r="H43" i="17"/>
  <c r="H44" i="17"/>
  <c r="H45" i="17"/>
  <c r="G35" i="17"/>
  <c r="G36" i="17"/>
  <c r="G37" i="17"/>
  <c r="G38" i="17"/>
  <c r="G39" i="17"/>
  <c r="G40" i="17"/>
  <c r="G41" i="17"/>
  <c r="G42" i="17"/>
  <c r="G43" i="17"/>
  <c r="G44" i="17"/>
  <c r="G45" i="17"/>
  <c r="I45" i="17" s="1"/>
  <c r="J45" i="17" s="1"/>
  <c r="F35" i="17"/>
  <c r="F36" i="17"/>
  <c r="F37" i="17"/>
  <c r="F38" i="17"/>
  <c r="F39" i="17"/>
  <c r="F40" i="17"/>
  <c r="F41" i="17"/>
  <c r="F42" i="17"/>
  <c r="F43" i="17"/>
  <c r="F44" i="17"/>
  <c r="E35" i="17"/>
  <c r="E36" i="17"/>
  <c r="E37" i="17"/>
  <c r="E38" i="17"/>
  <c r="E39" i="17"/>
  <c r="E40" i="17"/>
  <c r="E41" i="17"/>
  <c r="E42" i="17"/>
  <c r="E43" i="17"/>
  <c r="E44" i="17"/>
  <c r="E45" i="17"/>
  <c r="J34" i="17"/>
  <c r="I34" i="17"/>
  <c r="H34" i="17"/>
  <c r="G34" i="17"/>
  <c r="F34" i="17"/>
  <c r="E34" i="17"/>
  <c r="G25" i="17"/>
  <c r="M52" i="28"/>
  <c r="K52" i="28"/>
  <c r="M42" i="28"/>
  <c r="K42" i="28"/>
  <c r="F10" i="49" l="1"/>
  <c r="G10" i="49" s="1"/>
  <c r="F12" i="49"/>
  <c r="G12" i="49" s="1"/>
  <c r="F8" i="49"/>
  <c r="L40" i="49"/>
  <c r="F15" i="49"/>
  <c r="G15" i="49" s="1"/>
  <c r="F20" i="49"/>
  <c r="G20" i="49" s="1"/>
  <c r="F22" i="49"/>
  <c r="G22" i="49" s="1"/>
  <c r="F24" i="49"/>
  <c r="G24" i="49" s="1"/>
  <c r="F26" i="49"/>
  <c r="G26" i="49" s="1"/>
  <c r="F28" i="49"/>
  <c r="G28" i="49" s="1"/>
  <c r="J30" i="49"/>
  <c r="F30" i="49"/>
  <c r="E40" i="49"/>
  <c r="F9" i="49"/>
  <c r="G9" i="49" s="1"/>
  <c r="F11" i="49"/>
  <c r="G11" i="49" s="1"/>
  <c r="F13" i="49"/>
  <c r="G13" i="49" s="1"/>
  <c r="H14" i="49"/>
  <c r="I14" i="49" s="1"/>
  <c r="J14" i="49" s="1"/>
  <c r="F16" i="49"/>
  <c r="G16" i="49" s="1"/>
  <c r="F17" i="49"/>
  <c r="G17" i="49" s="1"/>
  <c r="H18" i="49"/>
  <c r="I18" i="49" s="1"/>
  <c r="J18" i="49" s="1"/>
  <c r="J32" i="49"/>
  <c r="J33" i="49"/>
  <c r="J34" i="49"/>
  <c r="J35" i="49"/>
  <c r="J36" i="49"/>
  <c r="J37" i="49"/>
  <c r="F19" i="49"/>
  <c r="G19" i="49" s="1"/>
  <c r="F21" i="49"/>
  <c r="G21" i="49" s="1"/>
  <c r="F23" i="49"/>
  <c r="G23" i="49" s="1"/>
  <c r="F25" i="49"/>
  <c r="G25" i="49" s="1"/>
  <c r="F27" i="49"/>
  <c r="G27" i="49" s="1"/>
  <c r="F29" i="49"/>
  <c r="G29" i="49" s="1"/>
  <c r="F39" i="49"/>
  <c r="G39" i="49" s="1"/>
  <c r="E29" i="4"/>
  <c r="E27" i="4"/>
  <c r="E25" i="4"/>
  <c r="E23" i="4"/>
  <c r="E21" i="4"/>
  <c r="E19" i="4"/>
  <c r="E17" i="4"/>
  <c r="E15" i="4"/>
  <c r="F15" i="4" s="1"/>
  <c r="G15" i="4" s="1"/>
  <c r="H15" i="4" s="1"/>
  <c r="I15" i="4" s="1"/>
  <c r="K15" i="4" s="1"/>
  <c r="M15" i="4" s="1"/>
  <c r="E13" i="4"/>
  <c r="E11" i="4"/>
  <c r="E9" i="4"/>
  <c r="F9" i="4" s="1"/>
  <c r="G9" i="4" s="1"/>
  <c r="H9" i="4" s="1"/>
  <c r="I9" i="4" s="1"/>
  <c r="K9" i="4" s="1"/>
  <c r="M9" i="4" s="1"/>
  <c r="K13" i="4"/>
  <c r="M13" i="4" s="1"/>
  <c r="D30" i="4"/>
  <c r="E28" i="4"/>
  <c r="K28" i="4" s="1"/>
  <c r="M28" i="4" s="1"/>
  <c r="E26" i="4"/>
  <c r="K26" i="4" s="1"/>
  <c r="M26" i="4" s="1"/>
  <c r="E24" i="4"/>
  <c r="K24" i="4" s="1"/>
  <c r="M24" i="4" s="1"/>
  <c r="E22" i="4"/>
  <c r="K22" i="4" s="1"/>
  <c r="M22" i="4" s="1"/>
  <c r="E20" i="4"/>
  <c r="K20" i="4" s="1"/>
  <c r="M20" i="4" s="1"/>
  <c r="E18" i="4"/>
  <c r="K18" i="4" s="1"/>
  <c r="M18" i="4" s="1"/>
  <c r="E16" i="4"/>
  <c r="K16" i="4" s="1"/>
  <c r="M16" i="4" s="1"/>
  <c r="E14" i="4"/>
  <c r="E12" i="4"/>
  <c r="F12" i="4" s="1"/>
  <c r="G12" i="4" s="1"/>
  <c r="H12" i="4" s="1"/>
  <c r="I12" i="4" s="1"/>
  <c r="K12" i="4" s="1"/>
  <c r="M12" i="4" s="1"/>
  <c r="E10" i="4"/>
  <c r="F10" i="4" s="1"/>
  <c r="G10" i="4" s="1"/>
  <c r="H10" i="4" s="1"/>
  <c r="I10" i="4" s="1"/>
  <c r="K10" i="4" s="1"/>
  <c r="M10" i="4" s="1"/>
  <c r="E8" i="4"/>
  <c r="F8" i="4" s="1"/>
  <c r="G8" i="4" s="1"/>
  <c r="K29" i="4"/>
  <c r="M29" i="4" s="1"/>
  <c r="K27" i="4"/>
  <c r="M27" i="4" s="1"/>
  <c r="K25" i="4"/>
  <c r="M25" i="4" s="1"/>
  <c r="K23" i="4"/>
  <c r="M23" i="4" s="1"/>
  <c r="K21" i="4"/>
  <c r="M21" i="4" s="1"/>
  <c r="K19" i="4"/>
  <c r="M19" i="4" s="1"/>
  <c r="K17" i="4"/>
  <c r="M17" i="4" s="1"/>
  <c r="K14" i="4"/>
  <c r="M14" i="4" s="1"/>
  <c r="K11" i="4"/>
  <c r="M11" i="4" s="1"/>
  <c r="F48" i="4"/>
  <c r="G48" i="4" s="1"/>
  <c r="F42" i="4"/>
  <c r="G42" i="4" s="1"/>
  <c r="E41" i="4"/>
  <c r="E61" i="4"/>
  <c r="E59" i="4"/>
  <c r="E57" i="4"/>
  <c r="E55" i="4"/>
  <c r="E53" i="4"/>
  <c r="E51" i="4"/>
  <c r="E49" i="4"/>
  <c r="E47" i="4"/>
  <c r="E45" i="4"/>
  <c r="E43" i="4"/>
  <c r="H61" i="4"/>
  <c r="I61" i="4" s="1"/>
  <c r="O61" i="4" s="1"/>
  <c r="H59" i="4"/>
  <c r="I59" i="4" s="1"/>
  <c r="O59" i="4" s="1"/>
  <c r="H57" i="4"/>
  <c r="I57" i="4" s="1"/>
  <c r="O57" i="4" s="1"/>
  <c r="H55" i="4"/>
  <c r="I55" i="4" s="1"/>
  <c r="O55" i="4" s="1"/>
  <c r="H53" i="4"/>
  <c r="I53" i="4" s="1"/>
  <c r="O53" i="4" s="1"/>
  <c r="H51" i="4"/>
  <c r="I51" i="4" s="1"/>
  <c r="H49" i="4"/>
  <c r="I49" i="4" s="1"/>
  <c r="O49" i="4" s="1"/>
  <c r="H46" i="4"/>
  <c r="I46" i="4" s="1"/>
  <c r="D63" i="4"/>
  <c r="H62" i="4"/>
  <c r="I62" i="4" s="1"/>
  <c r="H60" i="4"/>
  <c r="I60" i="4" s="1"/>
  <c r="H58" i="4"/>
  <c r="I58" i="4" s="1"/>
  <c r="H56" i="4"/>
  <c r="I56" i="4" s="1"/>
  <c r="H54" i="4"/>
  <c r="I54" i="4" s="1"/>
  <c r="H52" i="4"/>
  <c r="I52" i="4" s="1"/>
  <c r="H50" i="4"/>
  <c r="I50" i="4" s="1"/>
  <c r="H47" i="4"/>
  <c r="I47" i="4" s="1"/>
  <c r="O47" i="4" s="1"/>
  <c r="H44" i="4"/>
  <c r="I44" i="4" s="1"/>
  <c r="H42" i="4"/>
  <c r="I42" i="4" s="1"/>
  <c r="O42" i="4" s="1"/>
  <c r="H48" i="4"/>
  <c r="I48" i="4" s="1"/>
  <c r="J48" i="4" s="1"/>
  <c r="K7" i="4"/>
  <c r="I10" i="6"/>
  <c r="I16" i="6"/>
  <c r="I20" i="6"/>
  <c r="H41" i="6"/>
  <c r="I41" i="6" s="1"/>
  <c r="I31" i="6"/>
  <c r="I19" i="6"/>
  <c r="I40" i="2"/>
  <c r="J40" i="2" s="1"/>
  <c r="H19" i="2"/>
  <c r="I19" i="2" s="1"/>
  <c r="J19" i="2" s="1"/>
  <c r="H17" i="2"/>
  <c r="I17" i="2" s="1"/>
  <c r="J17" i="2" s="1"/>
  <c r="H15" i="2"/>
  <c r="I15" i="2" s="1"/>
  <c r="J15" i="2" s="1"/>
  <c r="H13" i="2"/>
  <c r="I13" i="2" s="1"/>
  <c r="J13" i="2" s="1"/>
  <c r="H11" i="2"/>
  <c r="I11" i="2" s="1"/>
  <c r="J11" i="2" s="1"/>
  <c r="H9" i="2"/>
  <c r="I9" i="2" s="1"/>
  <c r="J9" i="2" s="1"/>
  <c r="H20" i="2"/>
  <c r="I20" i="2" s="1"/>
  <c r="J20" i="2" s="1"/>
  <c r="H18" i="2"/>
  <c r="I18" i="2" s="1"/>
  <c r="J18" i="2" s="1"/>
  <c r="H16" i="2"/>
  <c r="I16" i="2" s="1"/>
  <c r="J16" i="2" s="1"/>
  <c r="H14" i="2"/>
  <c r="I14" i="2" s="1"/>
  <c r="J14" i="2" s="1"/>
  <c r="H12" i="2"/>
  <c r="I12" i="2" s="1"/>
  <c r="J12" i="2" s="1"/>
  <c r="H10" i="2"/>
  <c r="I10" i="2" s="1"/>
  <c r="J10" i="2" s="1"/>
  <c r="H8" i="2"/>
  <c r="I8" i="2" s="1"/>
  <c r="J8" i="2" s="1"/>
  <c r="H7" i="2"/>
  <c r="I7" i="2" s="1"/>
  <c r="J7" i="2" s="1"/>
  <c r="H39" i="2"/>
  <c r="I39" i="2" s="1"/>
  <c r="J39" i="2" s="1"/>
  <c r="H37" i="2"/>
  <c r="I37" i="2" s="1"/>
  <c r="J37" i="2" s="1"/>
  <c r="H35" i="2"/>
  <c r="I35" i="2" s="1"/>
  <c r="J35" i="2" s="1"/>
  <c r="H33" i="2"/>
  <c r="I33" i="2" s="1"/>
  <c r="J33" i="2" s="1"/>
  <c r="H31" i="2"/>
  <c r="I31" i="2" s="1"/>
  <c r="J31" i="2" s="1"/>
  <c r="H29" i="2"/>
  <c r="I29" i="2" s="1"/>
  <c r="J29" i="2" s="1"/>
  <c r="H27" i="2"/>
  <c r="I27" i="2" s="1"/>
  <c r="J27" i="2" s="1"/>
  <c r="H25" i="2"/>
  <c r="I25" i="2" s="1"/>
  <c r="J25" i="2" s="1"/>
  <c r="H23" i="2"/>
  <c r="I23" i="2" s="1"/>
  <c r="J23" i="2" s="1"/>
  <c r="H38" i="2"/>
  <c r="I38" i="2" s="1"/>
  <c r="J38" i="2" s="1"/>
  <c r="H36" i="2"/>
  <c r="I36" i="2" s="1"/>
  <c r="J36" i="2" s="1"/>
  <c r="H34" i="2"/>
  <c r="I34" i="2" s="1"/>
  <c r="J34" i="2" s="1"/>
  <c r="H32" i="2"/>
  <c r="I32" i="2" s="1"/>
  <c r="J32" i="2" s="1"/>
  <c r="H30" i="2"/>
  <c r="I30" i="2" s="1"/>
  <c r="J30" i="2" s="1"/>
  <c r="H28" i="2"/>
  <c r="I28" i="2" s="1"/>
  <c r="J28" i="2" s="1"/>
  <c r="H26" i="2"/>
  <c r="I26" i="2" s="1"/>
  <c r="J26" i="2" s="1"/>
  <c r="H24" i="2"/>
  <c r="I24" i="2" s="1"/>
  <c r="J24" i="2" s="1"/>
  <c r="H22" i="2"/>
  <c r="I22" i="2" s="1"/>
  <c r="J22" i="2" s="1"/>
  <c r="H25" i="17"/>
  <c r="I25" i="17" s="1"/>
  <c r="E31" i="12"/>
  <c r="F31" i="12" s="1"/>
  <c r="E32" i="12"/>
  <c r="F32" i="12" s="1"/>
  <c r="E33" i="12"/>
  <c r="F33" i="12" s="1"/>
  <c r="E34" i="12"/>
  <c r="F34" i="12" s="1"/>
  <c r="E35" i="12"/>
  <c r="F35" i="12" s="1"/>
  <c r="E36" i="12"/>
  <c r="F36" i="12" s="1"/>
  <c r="E37" i="12"/>
  <c r="F37" i="12" s="1"/>
  <c r="E38" i="12"/>
  <c r="F38" i="12" s="1"/>
  <c r="E39" i="12"/>
  <c r="F39" i="12" s="1"/>
  <c r="E40" i="12"/>
  <c r="F40" i="12" s="1"/>
  <c r="E41" i="12"/>
  <c r="F41" i="12" s="1"/>
  <c r="E30" i="12"/>
  <c r="F30" i="12" s="1"/>
  <c r="J22" i="12"/>
  <c r="C9" i="28"/>
  <c r="C10" i="28"/>
  <c r="C11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8" i="28"/>
  <c r="C40" i="28" s="1"/>
  <c r="G39" i="28"/>
  <c r="D9" i="28"/>
  <c r="E9" i="28" s="1"/>
  <c r="F9" i="28" s="1"/>
  <c r="D10" i="28"/>
  <c r="E10" i="28" s="1"/>
  <c r="D11" i="28"/>
  <c r="E11" i="28" s="1"/>
  <c r="F11" i="28" s="1"/>
  <c r="G11" i="28" s="1"/>
  <c r="D12" i="28"/>
  <c r="E12" i="28" s="1"/>
  <c r="D13" i="28"/>
  <c r="E13" i="28" s="1"/>
  <c r="F13" i="28" s="1"/>
  <c r="G13" i="28" s="1"/>
  <c r="D14" i="28"/>
  <c r="E14" i="28" s="1"/>
  <c r="D15" i="28"/>
  <c r="E15" i="28" s="1"/>
  <c r="F15" i="28" s="1"/>
  <c r="G15" i="28" s="1"/>
  <c r="D16" i="28"/>
  <c r="E16" i="28" s="1"/>
  <c r="D17" i="28"/>
  <c r="E17" i="28" s="1"/>
  <c r="F17" i="28" s="1"/>
  <c r="G17" i="28" s="1"/>
  <c r="D18" i="28"/>
  <c r="E18" i="28" s="1"/>
  <c r="D19" i="28"/>
  <c r="E19" i="28" s="1"/>
  <c r="F19" i="28" s="1"/>
  <c r="G19" i="28" s="1"/>
  <c r="D20" i="28"/>
  <c r="E20" i="28" s="1"/>
  <c r="D21" i="28"/>
  <c r="E21" i="28" s="1"/>
  <c r="F21" i="28" s="1"/>
  <c r="G21" i="28" s="1"/>
  <c r="D22" i="28"/>
  <c r="E22" i="28" s="1"/>
  <c r="F22" i="28" s="1"/>
  <c r="G22" i="28" s="1"/>
  <c r="D23" i="28"/>
  <c r="E23" i="28" s="1"/>
  <c r="F23" i="28" s="1"/>
  <c r="G23" i="28" s="1"/>
  <c r="D24" i="28"/>
  <c r="E24" i="28" s="1"/>
  <c r="F24" i="28" s="1"/>
  <c r="G24" i="28" s="1"/>
  <c r="D25" i="28"/>
  <c r="E25" i="28" s="1"/>
  <c r="F25" i="28" s="1"/>
  <c r="G25" i="28" s="1"/>
  <c r="D26" i="28"/>
  <c r="E26" i="28" s="1"/>
  <c r="F26" i="28" s="1"/>
  <c r="G26" i="28" s="1"/>
  <c r="D27" i="28"/>
  <c r="E27" i="28" s="1"/>
  <c r="F27" i="28" s="1"/>
  <c r="G27" i="28" s="1"/>
  <c r="D28" i="28"/>
  <c r="E28" i="28" s="1"/>
  <c r="F28" i="28" s="1"/>
  <c r="G28" i="28" s="1"/>
  <c r="D29" i="28"/>
  <c r="E29" i="28" s="1"/>
  <c r="F29" i="28" s="1"/>
  <c r="G29" i="28" s="1"/>
  <c r="D30" i="28"/>
  <c r="E30" i="28" s="1"/>
  <c r="F30" i="28" s="1"/>
  <c r="G30" i="28" s="1"/>
  <c r="D31" i="28"/>
  <c r="E31" i="28" s="1"/>
  <c r="F31" i="28" s="1"/>
  <c r="G31" i="28" s="1"/>
  <c r="D32" i="28"/>
  <c r="E32" i="28" s="1"/>
  <c r="F32" i="28" s="1"/>
  <c r="G32" i="28" s="1"/>
  <c r="D33" i="28"/>
  <c r="E33" i="28" s="1"/>
  <c r="F33" i="28" s="1"/>
  <c r="G33" i="28" s="1"/>
  <c r="D34" i="28"/>
  <c r="E34" i="28" s="1"/>
  <c r="F34" i="28" s="1"/>
  <c r="G34" i="28" s="1"/>
  <c r="D35" i="28"/>
  <c r="E35" i="28" s="1"/>
  <c r="F35" i="28" s="1"/>
  <c r="G35" i="28" s="1"/>
  <c r="D36" i="28"/>
  <c r="E36" i="28" s="1"/>
  <c r="F36" i="28" s="1"/>
  <c r="G36" i="28" s="1"/>
  <c r="D37" i="28"/>
  <c r="E37" i="28" s="1"/>
  <c r="F37" i="28" s="1"/>
  <c r="G37" i="28" s="1"/>
  <c r="D38" i="28"/>
  <c r="E38" i="28" s="1"/>
  <c r="F38" i="28" s="1"/>
  <c r="G38" i="28" s="1"/>
  <c r="D39" i="28"/>
  <c r="E39" i="28" s="1"/>
  <c r="D8" i="28"/>
  <c r="K40" i="28"/>
  <c r="O75" i="8"/>
  <c r="L75" i="8"/>
  <c r="O73" i="8"/>
  <c r="L73" i="8"/>
  <c r="O23" i="8"/>
  <c r="O24" i="8"/>
  <c r="O25" i="8"/>
  <c r="O26" i="8"/>
  <c r="O22" i="8"/>
  <c r="M27" i="8"/>
  <c r="M23" i="8"/>
  <c r="M24" i="8"/>
  <c r="M25" i="8"/>
  <c r="M26" i="8"/>
  <c r="M22" i="8"/>
  <c r="K23" i="8"/>
  <c r="K24" i="8"/>
  <c r="K25" i="8"/>
  <c r="J23" i="8"/>
  <c r="J24" i="8"/>
  <c r="J25" i="8"/>
  <c r="I23" i="8"/>
  <c r="I24" i="8"/>
  <c r="I25" i="8"/>
  <c r="H23" i="8"/>
  <c r="H24" i="8"/>
  <c r="H25" i="8"/>
  <c r="H26" i="8"/>
  <c r="G23" i="8"/>
  <c r="G24" i="8"/>
  <c r="G25" i="8"/>
  <c r="F23" i="8"/>
  <c r="F24" i="8"/>
  <c r="F25" i="8"/>
  <c r="F26" i="8"/>
  <c r="E23" i="8"/>
  <c r="E24" i="8"/>
  <c r="E25" i="8"/>
  <c r="E26" i="8"/>
  <c r="D23" i="8"/>
  <c r="D24" i="8"/>
  <c r="D25" i="8"/>
  <c r="D26" i="8"/>
  <c r="O69" i="8"/>
  <c r="L69" i="8"/>
  <c r="O60" i="8"/>
  <c r="O59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30" i="8"/>
  <c r="G60" i="8"/>
  <c r="H31" i="8"/>
  <c r="H32" i="8"/>
  <c r="H33" i="8"/>
  <c r="I33" i="8" s="1"/>
  <c r="J33" i="8" s="1"/>
  <c r="K33" i="8" s="1"/>
  <c r="H34" i="8"/>
  <c r="I34" i="8" s="1"/>
  <c r="J34" i="8" s="1"/>
  <c r="K34" i="8" s="1"/>
  <c r="H35" i="8"/>
  <c r="I35" i="8" s="1"/>
  <c r="J35" i="8" s="1"/>
  <c r="K35" i="8" s="1"/>
  <c r="H36" i="8"/>
  <c r="I36" i="8" s="1"/>
  <c r="J36" i="8" s="1"/>
  <c r="K36" i="8" s="1"/>
  <c r="H37" i="8"/>
  <c r="I37" i="8" s="1"/>
  <c r="J37" i="8" s="1"/>
  <c r="K37" i="8" s="1"/>
  <c r="H38" i="8"/>
  <c r="I38" i="8" s="1"/>
  <c r="J38" i="8" s="1"/>
  <c r="K38" i="8" s="1"/>
  <c r="H39" i="8"/>
  <c r="I39" i="8" s="1"/>
  <c r="J39" i="8" s="1"/>
  <c r="K39" i="8" s="1"/>
  <c r="H40" i="8"/>
  <c r="I40" i="8" s="1"/>
  <c r="J40" i="8" s="1"/>
  <c r="K40" i="8" s="1"/>
  <c r="H41" i="8"/>
  <c r="I41" i="8" s="1"/>
  <c r="J41" i="8" s="1"/>
  <c r="K41" i="8" s="1"/>
  <c r="H42" i="8"/>
  <c r="I42" i="8" s="1"/>
  <c r="J42" i="8" s="1"/>
  <c r="K42" i="8" s="1"/>
  <c r="H43" i="8"/>
  <c r="I43" i="8" s="1"/>
  <c r="J43" i="8" s="1"/>
  <c r="K43" i="8" s="1"/>
  <c r="H44" i="8"/>
  <c r="I44" i="8" s="1"/>
  <c r="J44" i="8" s="1"/>
  <c r="K44" i="8" s="1"/>
  <c r="H45" i="8"/>
  <c r="I45" i="8" s="1"/>
  <c r="J45" i="8" s="1"/>
  <c r="K45" i="8" s="1"/>
  <c r="H46" i="8"/>
  <c r="I46" i="8" s="1"/>
  <c r="J46" i="8" s="1"/>
  <c r="K46" i="8" s="1"/>
  <c r="H47" i="8"/>
  <c r="I47" i="8" s="1"/>
  <c r="J47" i="8" s="1"/>
  <c r="K47" i="8" s="1"/>
  <c r="H48" i="8"/>
  <c r="I48" i="8" s="1"/>
  <c r="J48" i="8" s="1"/>
  <c r="K48" i="8" s="1"/>
  <c r="H49" i="8"/>
  <c r="I49" i="8" s="1"/>
  <c r="J49" i="8" s="1"/>
  <c r="K49" i="8" s="1"/>
  <c r="H50" i="8"/>
  <c r="I50" i="8" s="1"/>
  <c r="J50" i="8" s="1"/>
  <c r="K50" i="8" s="1"/>
  <c r="H51" i="8"/>
  <c r="I51" i="8" s="1"/>
  <c r="J51" i="8" s="1"/>
  <c r="K51" i="8" s="1"/>
  <c r="H52" i="8"/>
  <c r="I52" i="8" s="1"/>
  <c r="J52" i="8" s="1"/>
  <c r="K52" i="8" s="1"/>
  <c r="H53" i="8"/>
  <c r="I53" i="8" s="1"/>
  <c r="J53" i="8" s="1"/>
  <c r="K53" i="8" s="1"/>
  <c r="H54" i="8"/>
  <c r="I54" i="8" s="1"/>
  <c r="J54" i="8" s="1"/>
  <c r="K54" i="8" s="1"/>
  <c r="H55" i="8"/>
  <c r="I55" i="8" s="1"/>
  <c r="J55" i="8" s="1"/>
  <c r="K55" i="8" s="1"/>
  <c r="H56" i="8"/>
  <c r="I56" i="8" s="1"/>
  <c r="J56" i="8" s="1"/>
  <c r="K56" i="8" s="1"/>
  <c r="H57" i="8"/>
  <c r="I57" i="8" s="1"/>
  <c r="J57" i="8" s="1"/>
  <c r="K57" i="8" s="1"/>
  <c r="H58" i="8"/>
  <c r="I58" i="8" s="1"/>
  <c r="J58" i="8" s="1"/>
  <c r="K58" i="8" s="1"/>
  <c r="H59" i="8"/>
  <c r="I59" i="8" s="1"/>
  <c r="J59" i="8" s="1"/>
  <c r="K59" i="8" s="1"/>
  <c r="F6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E59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E60" i="8"/>
  <c r="H15" i="8"/>
  <c r="J15" i="8"/>
  <c r="O9" i="8"/>
  <c r="O10" i="8"/>
  <c r="O11" i="8"/>
  <c r="O12" i="8"/>
  <c r="O13" i="8"/>
  <c r="O14" i="8"/>
  <c r="O8" i="8"/>
  <c r="M15" i="8"/>
  <c r="H30" i="8"/>
  <c r="I30" i="8" s="1"/>
  <c r="F30" i="8"/>
  <c r="E30" i="8"/>
  <c r="D30" i="8"/>
  <c r="E27" i="8"/>
  <c r="K22" i="8"/>
  <c r="J22" i="8"/>
  <c r="I22" i="8"/>
  <c r="H22" i="8"/>
  <c r="G22" i="8"/>
  <c r="F22" i="8"/>
  <c r="D22" i="8"/>
  <c r="E22" i="8"/>
  <c r="F15" i="8"/>
  <c r="G15" i="8"/>
  <c r="E15" i="8"/>
  <c r="M9" i="8"/>
  <c r="M10" i="8"/>
  <c r="M11" i="8"/>
  <c r="M12" i="8"/>
  <c r="M13" i="8"/>
  <c r="K9" i="8"/>
  <c r="K10" i="8"/>
  <c r="K11" i="8"/>
  <c r="K12" i="8"/>
  <c r="K13" i="8"/>
  <c r="J9" i="8"/>
  <c r="J10" i="8"/>
  <c r="J11" i="8"/>
  <c r="J12" i="8"/>
  <c r="J13" i="8"/>
  <c r="I9" i="8"/>
  <c r="I10" i="8"/>
  <c r="I11" i="8"/>
  <c r="I12" i="8"/>
  <c r="I13" i="8"/>
  <c r="H9" i="8"/>
  <c r="H10" i="8"/>
  <c r="H11" i="8"/>
  <c r="H12" i="8"/>
  <c r="H13" i="8"/>
  <c r="H14" i="8"/>
  <c r="G9" i="8"/>
  <c r="G10" i="8"/>
  <c r="G11" i="8"/>
  <c r="G12" i="8"/>
  <c r="G13" i="8"/>
  <c r="F9" i="8"/>
  <c r="F10" i="8"/>
  <c r="F11" i="8"/>
  <c r="F12" i="8"/>
  <c r="F13" i="8"/>
  <c r="F14" i="8"/>
  <c r="E9" i="8"/>
  <c r="E10" i="8"/>
  <c r="E11" i="8"/>
  <c r="E12" i="8"/>
  <c r="E13" i="8"/>
  <c r="E14" i="8"/>
  <c r="D9" i="8"/>
  <c r="D10" i="8"/>
  <c r="D11" i="8"/>
  <c r="D12" i="8"/>
  <c r="D13" i="8"/>
  <c r="D14" i="8"/>
  <c r="M8" i="8"/>
  <c r="K8" i="8"/>
  <c r="J8" i="8"/>
  <c r="I8" i="8"/>
  <c r="H8" i="8"/>
  <c r="G8" i="8"/>
  <c r="F8" i="8"/>
  <c r="E8" i="8"/>
  <c r="D8" i="8"/>
  <c r="L60" i="8"/>
  <c r="L27" i="8"/>
  <c r="L15" i="8"/>
  <c r="P19" i="13"/>
  <c r="P11" i="13"/>
  <c r="P12" i="13"/>
  <c r="P13" i="13"/>
  <c r="P14" i="13"/>
  <c r="P15" i="13"/>
  <c r="P16" i="13"/>
  <c r="P17" i="13"/>
  <c r="P18" i="13"/>
  <c r="P10" i="13"/>
  <c r="O26" i="13"/>
  <c r="O27" i="13"/>
  <c r="O28" i="13"/>
  <c r="O29" i="13"/>
  <c r="O32" i="13" s="1"/>
  <c r="O30" i="13"/>
  <c r="O31" i="13"/>
  <c r="O25" i="13"/>
  <c r="K32" i="13"/>
  <c r="E32" i="13"/>
  <c r="D32" i="13"/>
  <c r="F32" i="13"/>
  <c r="K28" i="13"/>
  <c r="K30" i="13"/>
  <c r="K31" i="13"/>
  <c r="H25" i="13"/>
  <c r="E26" i="13"/>
  <c r="E27" i="13"/>
  <c r="F27" i="13" s="1"/>
  <c r="E28" i="13"/>
  <c r="E29" i="13"/>
  <c r="E30" i="13"/>
  <c r="E31" i="13"/>
  <c r="D26" i="13"/>
  <c r="D27" i="13"/>
  <c r="D28" i="13"/>
  <c r="D29" i="13"/>
  <c r="D30" i="13"/>
  <c r="D31" i="13"/>
  <c r="F25" i="13"/>
  <c r="E25" i="13"/>
  <c r="D25" i="13"/>
  <c r="M19" i="13"/>
  <c r="H19" i="13"/>
  <c r="I19" i="13" s="1"/>
  <c r="J19" i="13" s="1"/>
  <c r="K19" i="13" s="1"/>
  <c r="G19" i="13"/>
  <c r="F19" i="13"/>
  <c r="E19" i="13"/>
  <c r="D19" i="13"/>
  <c r="M11" i="13"/>
  <c r="M10" i="13"/>
  <c r="G11" i="13"/>
  <c r="G10" i="13"/>
  <c r="I10" i="13" s="1"/>
  <c r="H12" i="13"/>
  <c r="I12" i="13" s="1"/>
  <c r="J12" i="13" s="1"/>
  <c r="K12" i="13" s="1"/>
  <c r="M12" i="13" s="1"/>
  <c r="H13" i="13"/>
  <c r="I13" i="13" s="1"/>
  <c r="H14" i="13"/>
  <c r="I14" i="13" s="1"/>
  <c r="J14" i="13" s="1"/>
  <c r="K14" i="13" s="1"/>
  <c r="M14" i="13" s="1"/>
  <c r="H15" i="13"/>
  <c r="I15" i="13" s="1"/>
  <c r="H16" i="13"/>
  <c r="I16" i="13" s="1"/>
  <c r="J16" i="13" s="1"/>
  <c r="K16" i="13" s="1"/>
  <c r="M16" i="13" s="1"/>
  <c r="H17" i="13"/>
  <c r="H18" i="13"/>
  <c r="I18" i="13" s="1"/>
  <c r="J18" i="13" s="1"/>
  <c r="K18" i="13" s="1"/>
  <c r="M18" i="13" s="1"/>
  <c r="F11" i="13"/>
  <c r="F12" i="13"/>
  <c r="F13" i="13"/>
  <c r="F14" i="13"/>
  <c r="F15" i="13"/>
  <c r="F16" i="13"/>
  <c r="F17" i="13"/>
  <c r="F18" i="13"/>
  <c r="E11" i="13"/>
  <c r="E12" i="13"/>
  <c r="E13" i="13"/>
  <c r="E14" i="13"/>
  <c r="E15" i="13"/>
  <c r="E16" i="13"/>
  <c r="E17" i="13"/>
  <c r="E18" i="13"/>
  <c r="D11" i="13"/>
  <c r="D12" i="13"/>
  <c r="D13" i="13"/>
  <c r="D14" i="13"/>
  <c r="D15" i="13"/>
  <c r="D16" i="13"/>
  <c r="D17" i="13"/>
  <c r="D18" i="13"/>
  <c r="F10" i="13"/>
  <c r="E10" i="13"/>
  <c r="D10" i="13"/>
  <c r="L19" i="13"/>
  <c r="M28" i="32"/>
  <c r="M29" i="32"/>
  <c r="M30" i="32"/>
  <c r="M31" i="32"/>
  <c r="M32" i="32"/>
  <c r="M33" i="32"/>
  <c r="M27" i="32"/>
  <c r="H33" i="32"/>
  <c r="E33" i="32"/>
  <c r="E32" i="32"/>
  <c r="E31" i="32"/>
  <c r="E30" i="32"/>
  <c r="E29" i="32"/>
  <c r="E28" i="32"/>
  <c r="E27" i="32"/>
  <c r="D33" i="32"/>
  <c r="F33" i="32" s="1"/>
  <c r="D32" i="32"/>
  <c r="D31" i="32"/>
  <c r="F31" i="32" s="1"/>
  <c r="D30" i="32"/>
  <c r="D29" i="32"/>
  <c r="F29" i="32" s="1"/>
  <c r="D28" i="32"/>
  <c r="D27" i="32"/>
  <c r="F27" i="32" s="1"/>
  <c r="C21" i="32"/>
  <c r="H18" i="32"/>
  <c r="I18" i="32" s="1"/>
  <c r="D18" i="32"/>
  <c r="E18" i="32"/>
  <c r="M18" i="32"/>
  <c r="D17" i="32"/>
  <c r="E17" i="32"/>
  <c r="M17" i="32"/>
  <c r="E11" i="32"/>
  <c r="E12" i="32"/>
  <c r="E13" i="32"/>
  <c r="E14" i="32"/>
  <c r="E15" i="32"/>
  <c r="E16" i="32"/>
  <c r="H10" i="32"/>
  <c r="I10" i="32" s="1"/>
  <c r="J10" i="32" s="1"/>
  <c r="E10" i="32"/>
  <c r="E21" i="32" s="1"/>
  <c r="D11" i="32"/>
  <c r="F11" i="32" s="1"/>
  <c r="D12" i="32"/>
  <c r="F12" i="32" s="1"/>
  <c r="D13" i="32"/>
  <c r="F13" i="32" s="1"/>
  <c r="D14" i="32"/>
  <c r="F14" i="32" s="1"/>
  <c r="D15" i="32"/>
  <c r="F15" i="32" s="1"/>
  <c r="D16" i="32"/>
  <c r="F16" i="32" s="1"/>
  <c r="D10" i="32"/>
  <c r="M11" i="32"/>
  <c r="M12" i="32"/>
  <c r="M13" i="32"/>
  <c r="M14" i="32"/>
  <c r="M15" i="32"/>
  <c r="M16" i="32"/>
  <c r="M10" i="32"/>
  <c r="K37" i="33"/>
  <c r="R12" i="33"/>
  <c r="R13" i="33"/>
  <c r="R14" i="33"/>
  <c r="R15" i="33"/>
  <c r="R16" i="33"/>
  <c r="R17" i="33"/>
  <c r="R18" i="33"/>
  <c r="R19" i="33"/>
  <c r="R20" i="33"/>
  <c r="R21" i="33"/>
  <c r="R22" i="33"/>
  <c r="R23" i="33"/>
  <c r="R24" i="33"/>
  <c r="R25" i="33"/>
  <c r="R26" i="33"/>
  <c r="R27" i="33"/>
  <c r="R28" i="33"/>
  <c r="R29" i="33"/>
  <c r="R11" i="33"/>
  <c r="Q12" i="33"/>
  <c r="Q13" i="33"/>
  <c r="Q14" i="33"/>
  <c r="Q15" i="33"/>
  <c r="Q16" i="33"/>
  <c r="Q17" i="33"/>
  <c r="Q18" i="33"/>
  <c r="Q19" i="33"/>
  <c r="Q20" i="33"/>
  <c r="Q21" i="33"/>
  <c r="Q22" i="33"/>
  <c r="Q23" i="33"/>
  <c r="Q24" i="33"/>
  <c r="Q25" i="33"/>
  <c r="Q26" i="33"/>
  <c r="Q27" i="33"/>
  <c r="Q28" i="33"/>
  <c r="Q29" i="33"/>
  <c r="Q11" i="33"/>
  <c r="P29" i="33"/>
  <c r="N29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G24" i="33"/>
  <c r="H24" i="33" s="1"/>
  <c r="G25" i="33"/>
  <c r="H25" i="33" s="1"/>
  <c r="G26" i="33"/>
  <c r="G27" i="33"/>
  <c r="G28" i="33"/>
  <c r="N11" i="33"/>
  <c r="O29" i="33"/>
  <c r="E29" i="33"/>
  <c r="C29" i="33"/>
  <c r="K12" i="33"/>
  <c r="K13" i="33"/>
  <c r="K14" i="33"/>
  <c r="K16" i="33"/>
  <c r="K17" i="33"/>
  <c r="J12" i="33"/>
  <c r="J13" i="33"/>
  <c r="J14" i="33"/>
  <c r="J16" i="33"/>
  <c r="J17" i="33"/>
  <c r="I12" i="33"/>
  <c r="I13" i="33"/>
  <c r="I14" i="33"/>
  <c r="I16" i="33"/>
  <c r="I17" i="33"/>
  <c r="I28" i="33"/>
  <c r="G13" i="33"/>
  <c r="L13" i="33" s="1"/>
  <c r="N13" i="33" s="1"/>
  <c r="G14" i="33"/>
  <c r="L14" i="33" s="1"/>
  <c r="N14" i="33" s="1"/>
  <c r="G15" i="33"/>
  <c r="H15" i="33" s="1"/>
  <c r="G16" i="33"/>
  <c r="L16" i="33" s="1"/>
  <c r="N16" i="33" s="1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L11" i="33"/>
  <c r="G11" i="33"/>
  <c r="E11" i="33"/>
  <c r="D11" i="33"/>
  <c r="M17" i="33"/>
  <c r="M16" i="33"/>
  <c r="M14" i="33"/>
  <c r="K19" i="23"/>
  <c r="E63" i="4" l="1"/>
  <c r="H8" i="4"/>
  <c r="I8" i="4" s="1"/>
  <c r="G30" i="4"/>
  <c r="H30" i="4" s="1"/>
  <c r="H39" i="49"/>
  <c r="I39" i="49"/>
  <c r="J39" i="49" s="1"/>
  <c r="H27" i="49"/>
  <c r="I27" i="49"/>
  <c r="J27" i="49" s="1"/>
  <c r="H23" i="49"/>
  <c r="I23" i="49"/>
  <c r="J23" i="49" s="1"/>
  <c r="H19" i="49"/>
  <c r="I19" i="49"/>
  <c r="J19" i="49" s="1"/>
  <c r="H11" i="49"/>
  <c r="I11" i="49"/>
  <c r="J11" i="49" s="1"/>
  <c r="H28" i="49"/>
  <c r="I28" i="49" s="1"/>
  <c r="J28" i="49" s="1"/>
  <c r="H24" i="49"/>
  <c r="I24" i="49" s="1"/>
  <c r="J24" i="49" s="1"/>
  <c r="H20" i="49"/>
  <c r="I20" i="49" s="1"/>
  <c r="J20" i="49" s="1"/>
  <c r="H15" i="49"/>
  <c r="I15" i="49"/>
  <c r="J15" i="49" s="1"/>
  <c r="H10" i="49"/>
  <c r="I10" i="49" s="1"/>
  <c r="J10" i="49" s="1"/>
  <c r="H29" i="49"/>
  <c r="I29" i="49"/>
  <c r="J29" i="49" s="1"/>
  <c r="H25" i="49"/>
  <c r="I25" i="49"/>
  <c r="J25" i="49" s="1"/>
  <c r="H21" i="49"/>
  <c r="I21" i="49"/>
  <c r="J21" i="49" s="1"/>
  <c r="H17" i="49"/>
  <c r="I17" i="49"/>
  <c r="J17" i="49" s="1"/>
  <c r="H16" i="49"/>
  <c r="I16" i="49" s="1"/>
  <c r="J16" i="49" s="1"/>
  <c r="H13" i="49"/>
  <c r="I13" i="49"/>
  <c r="J13" i="49" s="1"/>
  <c r="H9" i="49"/>
  <c r="I9" i="49"/>
  <c r="J9" i="49" s="1"/>
  <c r="H26" i="49"/>
  <c r="I26" i="49" s="1"/>
  <c r="J26" i="49" s="1"/>
  <c r="H22" i="49"/>
  <c r="I22" i="49" s="1"/>
  <c r="J22" i="49" s="1"/>
  <c r="F40" i="49"/>
  <c r="G8" i="49"/>
  <c r="H12" i="49"/>
  <c r="I12" i="49" s="1"/>
  <c r="J12" i="49" s="1"/>
  <c r="G40" i="12"/>
  <c r="H40" i="12"/>
  <c r="G38" i="12"/>
  <c r="H38" i="12"/>
  <c r="G36" i="12"/>
  <c r="H36" i="12"/>
  <c r="G34" i="12"/>
  <c r="H34" i="12"/>
  <c r="G32" i="12"/>
  <c r="H32" i="12"/>
  <c r="G41" i="12"/>
  <c r="H41" i="12" s="1"/>
  <c r="G39" i="12"/>
  <c r="H39" i="12" s="1"/>
  <c r="G37" i="12"/>
  <c r="H37" i="12" s="1"/>
  <c r="G35" i="12"/>
  <c r="H35" i="12" s="1"/>
  <c r="G33" i="12"/>
  <c r="H33" i="12" s="1"/>
  <c r="G31" i="12"/>
  <c r="H31" i="12" s="1"/>
  <c r="G30" i="12"/>
  <c r="J44" i="4"/>
  <c r="O44" i="4"/>
  <c r="J50" i="4"/>
  <c r="O50" i="4"/>
  <c r="O54" i="4"/>
  <c r="J54" i="4"/>
  <c r="O58" i="4"/>
  <c r="J58" i="4"/>
  <c r="J62" i="4"/>
  <c r="K62" i="4"/>
  <c r="M62" i="4" s="1"/>
  <c r="O46" i="4"/>
  <c r="J46" i="4"/>
  <c r="J52" i="4"/>
  <c r="K52" i="4"/>
  <c r="M52" i="4" s="1"/>
  <c r="J56" i="4"/>
  <c r="O56" i="4"/>
  <c r="J60" i="4"/>
  <c r="O60" i="4"/>
  <c r="O48" i="4"/>
  <c r="F43" i="4"/>
  <c r="G43" i="4" s="1"/>
  <c r="J47" i="4"/>
  <c r="K51" i="4"/>
  <c r="K63" i="4" s="1"/>
  <c r="J51" i="4"/>
  <c r="J55" i="4"/>
  <c r="J59" i="4"/>
  <c r="F41" i="4"/>
  <c r="J42" i="4"/>
  <c r="M7" i="4"/>
  <c r="F45" i="4"/>
  <c r="G45" i="4" s="1"/>
  <c r="H45" i="4" s="1"/>
  <c r="I45" i="4" s="1"/>
  <c r="O45" i="4" s="1"/>
  <c r="J49" i="4"/>
  <c r="J53" i="4"/>
  <c r="J57" i="4"/>
  <c r="J61" i="4"/>
  <c r="D40" i="28"/>
  <c r="E8" i="28"/>
  <c r="I38" i="28"/>
  <c r="J38" i="28" s="1"/>
  <c r="I36" i="28"/>
  <c r="J36" i="28" s="1"/>
  <c r="I34" i="28"/>
  <c r="J34" i="28" s="1"/>
  <c r="I32" i="28"/>
  <c r="J32" i="28" s="1"/>
  <c r="I30" i="28"/>
  <c r="J30" i="28" s="1"/>
  <c r="I28" i="28"/>
  <c r="J28" i="28" s="1"/>
  <c r="I26" i="28"/>
  <c r="J26" i="28" s="1"/>
  <c r="I24" i="28"/>
  <c r="J24" i="28" s="1"/>
  <c r="I22" i="28"/>
  <c r="J22" i="28" s="1"/>
  <c r="I37" i="28"/>
  <c r="J37" i="28" s="1"/>
  <c r="I35" i="28"/>
  <c r="J35" i="28" s="1"/>
  <c r="I33" i="28"/>
  <c r="J33" i="28" s="1"/>
  <c r="I31" i="28"/>
  <c r="J31" i="28" s="1"/>
  <c r="I29" i="28"/>
  <c r="J29" i="28" s="1"/>
  <c r="I27" i="28"/>
  <c r="J27" i="28" s="1"/>
  <c r="I25" i="28"/>
  <c r="J25" i="28" s="1"/>
  <c r="I23" i="28"/>
  <c r="J23" i="28" s="1"/>
  <c r="G9" i="28"/>
  <c r="F20" i="28"/>
  <c r="G20" i="28" s="1"/>
  <c r="F18" i="28"/>
  <c r="G18" i="28" s="1"/>
  <c r="F16" i="28"/>
  <c r="G16" i="28" s="1"/>
  <c r="F14" i="28"/>
  <c r="G14" i="28" s="1"/>
  <c r="F12" i="28"/>
  <c r="G12" i="28" s="1"/>
  <c r="F10" i="28"/>
  <c r="G10" i="28" s="1"/>
  <c r="E40" i="28"/>
  <c r="I39" i="28"/>
  <c r="J39" i="28" s="1"/>
  <c r="I19" i="28"/>
  <c r="J19" i="28" s="1"/>
  <c r="I17" i="28"/>
  <c r="J17" i="28" s="1"/>
  <c r="I15" i="28"/>
  <c r="J15" i="28" s="1"/>
  <c r="I13" i="28"/>
  <c r="J13" i="28" s="1"/>
  <c r="I11" i="28"/>
  <c r="J11" i="28" s="1"/>
  <c r="I9" i="28"/>
  <c r="J9" i="28" s="1"/>
  <c r="I21" i="28"/>
  <c r="I26" i="8"/>
  <c r="J26" i="8" s="1"/>
  <c r="K26" i="8" s="1"/>
  <c r="F27" i="8"/>
  <c r="I32" i="8"/>
  <c r="J32" i="8" s="1"/>
  <c r="K32" i="8" s="1"/>
  <c r="I31" i="8"/>
  <c r="J31" i="8" s="1"/>
  <c r="K31" i="8" s="1"/>
  <c r="O15" i="8"/>
  <c r="J30" i="8"/>
  <c r="K30" i="8" s="1"/>
  <c r="I14" i="8"/>
  <c r="J14" i="8" s="1"/>
  <c r="K14" i="8" s="1"/>
  <c r="M14" i="8" s="1"/>
  <c r="I15" i="8"/>
  <c r="K15" i="8" s="1"/>
  <c r="I17" i="13"/>
  <c r="J17" i="13" s="1"/>
  <c r="K17" i="13" s="1"/>
  <c r="M17" i="13" s="1"/>
  <c r="J15" i="13"/>
  <c r="K15" i="13" s="1"/>
  <c r="M15" i="13" s="1"/>
  <c r="J13" i="13"/>
  <c r="K13" i="13" s="1"/>
  <c r="M13" i="13" s="1"/>
  <c r="I11" i="13"/>
  <c r="J11" i="13" s="1"/>
  <c r="K11" i="13" s="1"/>
  <c r="J10" i="13"/>
  <c r="K10" i="13" s="1"/>
  <c r="F10" i="32"/>
  <c r="K10" i="32" s="1"/>
  <c r="F17" i="32"/>
  <c r="F28" i="32"/>
  <c r="F30" i="32"/>
  <c r="F32" i="32"/>
  <c r="M34" i="32"/>
  <c r="M21" i="32"/>
  <c r="F18" i="32"/>
  <c r="E34" i="32"/>
  <c r="G27" i="32"/>
  <c r="F34" i="32"/>
  <c r="G29" i="32"/>
  <c r="H29" i="32" s="1"/>
  <c r="G31" i="32"/>
  <c r="H31" i="32" s="1"/>
  <c r="G28" i="32"/>
  <c r="H28" i="32" s="1"/>
  <c r="G30" i="32"/>
  <c r="H30" i="32" s="1"/>
  <c r="G32" i="32"/>
  <c r="H32" i="32" s="1"/>
  <c r="G17" i="32"/>
  <c r="H17" i="32" s="1"/>
  <c r="G15" i="32"/>
  <c r="H15" i="32" s="1"/>
  <c r="G13" i="32"/>
  <c r="H13" i="32" s="1"/>
  <c r="G11" i="32"/>
  <c r="L10" i="32"/>
  <c r="D34" i="32"/>
  <c r="I33" i="32"/>
  <c r="J33" i="32" s="1"/>
  <c r="K33" i="32" s="1"/>
  <c r="G16" i="32"/>
  <c r="H16" i="32" s="1"/>
  <c r="G14" i="32"/>
  <c r="H14" i="32" s="1"/>
  <c r="G12" i="32"/>
  <c r="H12" i="32" s="1"/>
  <c r="J18" i="32"/>
  <c r="L18" i="32" s="1"/>
  <c r="N10" i="32"/>
  <c r="I16" i="32"/>
  <c r="I14" i="32"/>
  <c r="I12" i="32"/>
  <c r="I15" i="32"/>
  <c r="I13" i="32"/>
  <c r="J28" i="33"/>
  <c r="K28" i="33" s="1"/>
  <c r="I15" i="33"/>
  <c r="H11" i="33"/>
  <c r="I11" i="33" s="1"/>
  <c r="O23" i="14"/>
  <c r="O12" i="14"/>
  <c r="O13" i="14"/>
  <c r="O14" i="14"/>
  <c r="O15" i="14"/>
  <c r="O16" i="14"/>
  <c r="O17" i="14"/>
  <c r="O18" i="14"/>
  <c r="O19" i="14"/>
  <c r="O20" i="14"/>
  <c r="O21" i="14"/>
  <c r="O22" i="14"/>
  <c r="O11" i="14"/>
  <c r="H23" i="14"/>
  <c r="I23" i="14" s="1"/>
  <c r="J23" i="14" s="1"/>
  <c r="K23" i="14" s="1"/>
  <c r="G23" i="14"/>
  <c r="F23" i="14"/>
  <c r="K12" i="14"/>
  <c r="K13" i="14"/>
  <c r="K14" i="14"/>
  <c r="K15" i="14"/>
  <c r="K16" i="14"/>
  <c r="K17" i="14"/>
  <c r="K18" i="14"/>
  <c r="K19" i="14"/>
  <c r="K20" i="14"/>
  <c r="K21" i="14"/>
  <c r="J12" i="14"/>
  <c r="J13" i="14"/>
  <c r="J14" i="14"/>
  <c r="J15" i="14"/>
  <c r="J16" i="14"/>
  <c r="J17" i="14"/>
  <c r="J18" i="14"/>
  <c r="J19" i="14"/>
  <c r="J20" i="14"/>
  <c r="J21" i="14"/>
  <c r="I12" i="14"/>
  <c r="I13" i="14"/>
  <c r="I14" i="14"/>
  <c r="I15" i="14"/>
  <c r="I16" i="14"/>
  <c r="I17" i="14"/>
  <c r="I18" i="14"/>
  <c r="I19" i="14"/>
  <c r="I20" i="14"/>
  <c r="I21" i="14"/>
  <c r="H12" i="14"/>
  <c r="H13" i="14"/>
  <c r="H14" i="14"/>
  <c r="H15" i="14"/>
  <c r="H16" i="14"/>
  <c r="H17" i="14"/>
  <c r="H18" i="14"/>
  <c r="H19" i="14"/>
  <c r="H20" i="14"/>
  <c r="H21" i="14"/>
  <c r="H22" i="14"/>
  <c r="I22" i="14" s="1"/>
  <c r="G12" i="14"/>
  <c r="G13" i="14"/>
  <c r="G14" i="14"/>
  <c r="G15" i="14"/>
  <c r="G16" i="14"/>
  <c r="G17" i="14"/>
  <c r="G18" i="14"/>
  <c r="G19" i="14"/>
  <c r="G20" i="14"/>
  <c r="G21" i="14"/>
  <c r="F12" i="14"/>
  <c r="F13" i="14"/>
  <c r="F14" i="14"/>
  <c r="F15" i="14"/>
  <c r="F16" i="14"/>
  <c r="F17" i="14"/>
  <c r="F18" i="14"/>
  <c r="F19" i="14"/>
  <c r="F20" i="14"/>
  <c r="F21" i="14"/>
  <c r="F22" i="14"/>
  <c r="K11" i="14"/>
  <c r="J11" i="14"/>
  <c r="I11" i="14"/>
  <c r="H11" i="14"/>
  <c r="G11" i="14"/>
  <c r="F11" i="14"/>
  <c r="L11" i="14" s="1"/>
  <c r="M56" i="20"/>
  <c r="J56" i="20"/>
  <c r="C56" i="20"/>
  <c r="K55" i="20"/>
  <c r="L55" i="20" s="1"/>
  <c r="E55" i="20"/>
  <c r="D55" i="20"/>
  <c r="L54" i="20"/>
  <c r="K54" i="20"/>
  <c r="E54" i="20"/>
  <c r="D54" i="20"/>
  <c r="N49" i="20"/>
  <c r="N42" i="20"/>
  <c r="N43" i="20"/>
  <c r="N44" i="20"/>
  <c r="N45" i="20"/>
  <c r="N46" i="20"/>
  <c r="N47" i="20"/>
  <c r="N48" i="20"/>
  <c r="N41" i="20"/>
  <c r="J49" i="20"/>
  <c r="J42" i="20"/>
  <c r="J43" i="20"/>
  <c r="J44" i="20"/>
  <c r="J45" i="20"/>
  <c r="J46" i="20"/>
  <c r="J47" i="20"/>
  <c r="J48" i="20"/>
  <c r="J41" i="20"/>
  <c r="I49" i="20"/>
  <c r="H49" i="20"/>
  <c r="G49" i="20"/>
  <c r="I42" i="20"/>
  <c r="I43" i="20"/>
  <c r="I44" i="20"/>
  <c r="I45" i="20"/>
  <c r="I46" i="20"/>
  <c r="I47" i="20"/>
  <c r="I48" i="20"/>
  <c r="H42" i="20"/>
  <c r="H43" i="20"/>
  <c r="H44" i="20"/>
  <c r="H45" i="20"/>
  <c r="H46" i="20"/>
  <c r="H47" i="20"/>
  <c r="G42" i="20"/>
  <c r="G43" i="20"/>
  <c r="G44" i="20"/>
  <c r="G45" i="20"/>
  <c r="G46" i="20"/>
  <c r="G47" i="20"/>
  <c r="G48" i="20"/>
  <c r="I41" i="20"/>
  <c r="H41" i="20"/>
  <c r="G41" i="20"/>
  <c r="F42" i="20"/>
  <c r="F43" i="20"/>
  <c r="F44" i="20"/>
  <c r="F45" i="20"/>
  <c r="F46" i="20"/>
  <c r="F47" i="20"/>
  <c r="F48" i="20"/>
  <c r="F49" i="20"/>
  <c r="E42" i="20"/>
  <c r="E43" i="20"/>
  <c r="E44" i="20"/>
  <c r="E45" i="20"/>
  <c r="E46" i="20"/>
  <c r="E47" i="20"/>
  <c r="E48" i="20"/>
  <c r="E49" i="20"/>
  <c r="E41" i="20"/>
  <c r="F41" i="20"/>
  <c r="K49" i="20"/>
  <c r="N23" i="20"/>
  <c r="N13" i="20"/>
  <c r="N14" i="20"/>
  <c r="N15" i="20"/>
  <c r="N16" i="20"/>
  <c r="N17" i="20"/>
  <c r="N18" i="20"/>
  <c r="N19" i="20"/>
  <c r="N20" i="20"/>
  <c r="N21" i="20"/>
  <c r="N12" i="20"/>
  <c r="I23" i="20"/>
  <c r="H23" i="20"/>
  <c r="G23" i="20"/>
  <c r="F23" i="20"/>
  <c r="J23" i="20"/>
  <c r="J13" i="20"/>
  <c r="J14" i="20"/>
  <c r="J15" i="20"/>
  <c r="J16" i="20"/>
  <c r="J17" i="20"/>
  <c r="J18" i="20"/>
  <c r="J19" i="20"/>
  <c r="J20" i="20"/>
  <c r="J21" i="20"/>
  <c r="I13" i="20"/>
  <c r="I14" i="20"/>
  <c r="I15" i="20"/>
  <c r="I16" i="20"/>
  <c r="I17" i="20"/>
  <c r="I18" i="20"/>
  <c r="I19" i="20"/>
  <c r="I20" i="20"/>
  <c r="I21" i="20"/>
  <c r="H13" i="20"/>
  <c r="H14" i="20"/>
  <c r="H15" i="20"/>
  <c r="H16" i="20"/>
  <c r="H17" i="20"/>
  <c r="H18" i="20"/>
  <c r="H19" i="20"/>
  <c r="H20" i="20"/>
  <c r="G13" i="20"/>
  <c r="G14" i="20"/>
  <c r="G15" i="20"/>
  <c r="G16" i="20"/>
  <c r="G17" i="20"/>
  <c r="G18" i="20"/>
  <c r="G19" i="20"/>
  <c r="G20" i="20"/>
  <c r="G21" i="20"/>
  <c r="F13" i="20"/>
  <c r="F14" i="20"/>
  <c r="F15" i="20"/>
  <c r="F16" i="20"/>
  <c r="F17" i="20"/>
  <c r="F18" i="20"/>
  <c r="F19" i="20"/>
  <c r="F20" i="20"/>
  <c r="F21" i="20"/>
  <c r="E21" i="20"/>
  <c r="E13" i="20"/>
  <c r="E14" i="20"/>
  <c r="E15" i="20"/>
  <c r="E16" i="20"/>
  <c r="E17" i="20"/>
  <c r="E18" i="20"/>
  <c r="E19" i="20"/>
  <c r="E20" i="20"/>
  <c r="J12" i="20"/>
  <c r="I12" i="20"/>
  <c r="H12" i="20"/>
  <c r="G12" i="20"/>
  <c r="F12" i="20"/>
  <c r="E12" i="20"/>
  <c r="K23" i="20"/>
  <c r="B86" i="10"/>
  <c r="J86" i="10"/>
  <c r="K85" i="10"/>
  <c r="L85" i="10" s="1"/>
  <c r="F85" i="10"/>
  <c r="G85" i="10" s="1"/>
  <c r="C85" i="10"/>
  <c r="D85" i="10" s="1"/>
  <c r="K84" i="10"/>
  <c r="L84" i="10" s="1"/>
  <c r="C84" i="10"/>
  <c r="K83" i="10"/>
  <c r="L83" i="10" s="1"/>
  <c r="C83" i="10"/>
  <c r="K82" i="10"/>
  <c r="L82" i="10" s="1"/>
  <c r="C82" i="10"/>
  <c r="L81" i="10"/>
  <c r="K81" i="10"/>
  <c r="C81" i="10"/>
  <c r="K80" i="10"/>
  <c r="L80" i="10" s="1"/>
  <c r="C80" i="10"/>
  <c r="K79" i="10"/>
  <c r="L79" i="10" s="1"/>
  <c r="C79" i="10"/>
  <c r="K78" i="10"/>
  <c r="L78" i="10" s="1"/>
  <c r="C78" i="10"/>
  <c r="K77" i="10"/>
  <c r="L77" i="10" s="1"/>
  <c r="C77" i="10"/>
  <c r="K76" i="10"/>
  <c r="L76" i="10" s="1"/>
  <c r="C76" i="10"/>
  <c r="K75" i="10"/>
  <c r="L75" i="10" s="1"/>
  <c r="C75" i="10"/>
  <c r="K74" i="10"/>
  <c r="L74" i="10" s="1"/>
  <c r="C74" i="10"/>
  <c r="K73" i="10"/>
  <c r="L73" i="10" s="1"/>
  <c r="C73" i="10"/>
  <c r="K72" i="10"/>
  <c r="L72" i="10" s="1"/>
  <c r="C72" i="10"/>
  <c r="K71" i="10"/>
  <c r="L71" i="10" s="1"/>
  <c r="C71" i="10"/>
  <c r="K70" i="10"/>
  <c r="L70" i="10" s="1"/>
  <c r="C70" i="10"/>
  <c r="K69" i="10"/>
  <c r="L69" i="10" s="1"/>
  <c r="C69" i="10"/>
  <c r="K68" i="10"/>
  <c r="L68" i="10" s="1"/>
  <c r="C68" i="10"/>
  <c r="K67" i="10"/>
  <c r="L67" i="10" s="1"/>
  <c r="C67" i="10"/>
  <c r="K66" i="10"/>
  <c r="L66" i="10" s="1"/>
  <c r="C66" i="10"/>
  <c r="K65" i="10"/>
  <c r="L65" i="10" s="1"/>
  <c r="C65" i="10"/>
  <c r="D65" i="10" s="1"/>
  <c r="K64" i="10"/>
  <c r="L64" i="10" s="1"/>
  <c r="C64" i="10"/>
  <c r="D64" i="10" s="1"/>
  <c r="K63" i="10"/>
  <c r="L63" i="10" s="1"/>
  <c r="C63" i="10"/>
  <c r="D63" i="10" s="1"/>
  <c r="K62" i="10"/>
  <c r="L62" i="10" s="1"/>
  <c r="C62" i="10"/>
  <c r="D62" i="10" s="1"/>
  <c r="K61" i="10"/>
  <c r="L61" i="10" s="1"/>
  <c r="C61" i="10"/>
  <c r="D61" i="10" s="1"/>
  <c r="K60" i="10"/>
  <c r="L60" i="10" s="1"/>
  <c r="C60" i="10"/>
  <c r="D60" i="10" s="1"/>
  <c r="K59" i="10"/>
  <c r="L59" i="10" s="1"/>
  <c r="C59" i="10"/>
  <c r="D59" i="10" s="1"/>
  <c r="H35" i="10"/>
  <c r="O84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6" i="11"/>
  <c r="O77" i="11"/>
  <c r="O78" i="11"/>
  <c r="O79" i="11"/>
  <c r="O80" i="11"/>
  <c r="O81" i="11"/>
  <c r="O82" i="11"/>
  <c r="O83" i="11"/>
  <c r="O57" i="11"/>
  <c r="L84" i="11"/>
  <c r="D84" i="11"/>
  <c r="N83" i="11"/>
  <c r="I83" i="11"/>
  <c r="H83" i="11"/>
  <c r="J83" i="11" s="1"/>
  <c r="F83" i="11"/>
  <c r="K83" i="11" s="1"/>
  <c r="M83" i="11" s="1"/>
  <c r="E83" i="11"/>
  <c r="N82" i="11"/>
  <c r="F82" i="11"/>
  <c r="E82" i="11"/>
  <c r="N81" i="11"/>
  <c r="F81" i="11"/>
  <c r="E81" i="11"/>
  <c r="N80" i="11"/>
  <c r="F80" i="11"/>
  <c r="E80" i="11"/>
  <c r="N79" i="11"/>
  <c r="F79" i="11"/>
  <c r="E79" i="11"/>
  <c r="N78" i="11"/>
  <c r="F78" i="11"/>
  <c r="E78" i="11"/>
  <c r="N77" i="11"/>
  <c r="F77" i="11"/>
  <c r="E77" i="11"/>
  <c r="N76" i="11"/>
  <c r="F76" i="11"/>
  <c r="E76" i="11"/>
  <c r="N75" i="11"/>
  <c r="F75" i="11"/>
  <c r="E75" i="11"/>
  <c r="N74" i="11"/>
  <c r="F74" i="11"/>
  <c r="E74" i="11"/>
  <c r="N73" i="11"/>
  <c r="F73" i="11"/>
  <c r="E73" i="11"/>
  <c r="N72" i="11"/>
  <c r="M72" i="11"/>
  <c r="E72" i="11"/>
  <c r="F72" i="11" s="1"/>
  <c r="G72" i="11" s="1"/>
  <c r="H72" i="11" s="1"/>
  <c r="N71" i="11"/>
  <c r="M71" i="11"/>
  <c r="F71" i="11"/>
  <c r="G71" i="11" s="1"/>
  <c r="H71" i="11" s="1"/>
  <c r="E71" i="11"/>
  <c r="N70" i="11"/>
  <c r="M70" i="11"/>
  <c r="E70" i="11"/>
  <c r="F70" i="11" s="1"/>
  <c r="G70" i="11" s="1"/>
  <c r="H70" i="11" s="1"/>
  <c r="N69" i="11"/>
  <c r="M69" i="11"/>
  <c r="F69" i="11"/>
  <c r="G69" i="11" s="1"/>
  <c r="H69" i="11" s="1"/>
  <c r="E69" i="11"/>
  <c r="N68" i="11"/>
  <c r="F68" i="11"/>
  <c r="E68" i="11"/>
  <c r="N67" i="11"/>
  <c r="F67" i="11"/>
  <c r="E67" i="11"/>
  <c r="N66" i="11"/>
  <c r="F66" i="11"/>
  <c r="E66" i="11"/>
  <c r="N65" i="11"/>
  <c r="F65" i="11"/>
  <c r="E65" i="11"/>
  <c r="N64" i="11"/>
  <c r="F64" i="11"/>
  <c r="E64" i="11"/>
  <c r="N63" i="11"/>
  <c r="F63" i="11"/>
  <c r="E63" i="11"/>
  <c r="N62" i="11"/>
  <c r="F62" i="11"/>
  <c r="E62" i="11"/>
  <c r="N61" i="11"/>
  <c r="F61" i="11"/>
  <c r="E61" i="11"/>
  <c r="N60" i="11"/>
  <c r="F60" i="11"/>
  <c r="E60" i="11"/>
  <c r="N59" i="11"/>
  <c r="F59" i="11"/>
  <c r="G59" i="11" s="1"/>
  <c r="H59" i="11" s="1"/>
  <c r="E59" i="11"/>
  <c r="N58" i="11"/>
  <c r="F58" i="11"/>
  <c r="E58" i="11"/>
  <c r="N57" i="11"/>
  <c r="F57" i="11"/>
  <c r="E57" i="11"/>
  <c r="N84" i="11"/>
  <c r="E84" i="11"/>
  <c r="L20" i="11"/>
  <c r="L21" i="11"/>
  <c r="L22" i="11"/>
  <c r="L23" i="11"/>
  <c r="G34" i="11"/>
  <c r="M20" i="11"/>
  <c r="M21" i="11"/>
  <c r="M22" i="11"/>
  <c r="G41" i="4" l="1"/>
  <c r="G63" i="4" s="1"/>
  <c r="F63" i="4"/>
  <c r="K8" i="4"/>
  <c r="I30" i="4"/>
  <c r="G40" i="49"/>
  <c r="H40" i="49" s="1"/>
  <c r="H8" i="49"/>
  <c r="I8" i="49" s="1"/>
  <c r="J31" i="12"/>
  <c r="L31" i="12"/>
  <c r="I31" i="12"/>
  <c r="J35" i="12"/>
  <c r="L35" i="12" s="1"/>
  <c r="I35" i="12"/>
  <c r="J39" i="12"/>
  <c r="L39" i="12"/>
  <c r="I39" i="12"/>
  <c r="J33" i="12"/>
  <c r="L33" i="12" s="1"/>
  <c r="I33" i="12"/>
  <c r="J37" i="12"/>
  <c r="L37" i="12"/>
  <c r="I37" i="12"/>
  <c r="J41" i="12"/>
  <c r="L41" i="12" s="1"/>
  <c r="I41" i="12"/>
  <c r="I32" i="12"/>
  <c r="J32" i="12"/>
  <c r="L32" i="12" s="1"/>
  <c r="I34" i="12"/>
  <c r="J34" i="12"/>
  <c r="L34" i="12" s="1"/>
  <c r="I36" i="12"/>
  <c r="J36" i="12"/>
  <c r="L36" i="12" s="1"/>
  <c r="I38" i="12"/>
  <c r="J38" i="12"/>
  <c r="L38" i="12" s="1"/>
  <c r="I40" i="12"/>
  <c r="J40" i="12"/>
  <c r="L40" i="12" s="1"/>
  <c r="G42" i="12"/>
  <c r="H30" i="12"/>
  <c r="O62" i="4"/>
  <c r="J45" i="4"/>
  <c r="M63" i="4"/>
  <c r="M51" i="4"/>
  <c r="O51" i="4"/>
  <c r="H41" i="4"/>
  <c r="H43" i="4"/>
  <c r="I43" i="4"/>
  <c r="O52" i="4"/>
  <c r="F8" i="28"/>
  <c r="G8" i="28" s="1"/>
  <c r="I8" i="28" s="1"/>
  <c r="J8" i="28" s="1"/>
  <c r="I10" i="28"/>
  <c r="J10" i="28" s="1"/>
  <c r="I14" i="28"/>
  <c r="J14" i="28" s="1"/>
  <c r="I18" i="28"/>
  <c r="J18" i="28" s="1"/>
  <c r="J21" i="28"/>
  <c r="F40" i="28"/>
  <c r="I12" i="28"/>
  <c r="J12" i="28" s="1"/>
  <c r="I16" i="28"/>
  <c r="J16" i="28" s="1"/>
  <c r="I20" i="28"/>
  <c r="J20" i="28" s="1"/>
  <c r="G27" i="8"/>
  <c r="H27" i="8" s="1"/>
  <c r="I27" i="8" s="1"/>
  <c r="J27" i="8" s="1"/>
  <c r="K27" i="8" s="1"/>
  <c r="K60" i="8"/>
  <c r="K18" i="32"/>
  <c r="N33" i="32"/>
  <c r="J14" i="32"/>
  <c r="J13" i="32"/>
  <c r="I17" i="32"/>
  <c r="J17" i="32" s="1"/>
  <c r="J12" i="32"/>
  <c r="J16" i="32"/>
  <c r="G21" i="32"/>
  <c r="H11" i="32"/>
  <c r="J15" i="32"/>
  <c r="I32" i="32"/>
  <c r="J32" i="32" s="1"/>
  <c r="I30" i="32"/>
  <c r="J30" i="32" s="1"/>
  <c r="I28" i="32"/>
  <c r="J28" i="32" s="1"/>
  <c r="N18" i="32"/>
  <c r="I31" i="32"/>
  <c r="J31" i="32" s="1"/>
  <c r="I29" i="32"/>
  <c r="J29" i="32" s="1"/>
  <c r="G34" i="32"/>
  <c r="H27" i="32"/>
  <c r="J15" i="33"/>
  <c r="M15" i="33" s="1"/>
  <c r="M29" i="33" s="1"/>
  <c r="K15" i="33"/>
  <c r="L15" i="33" s="1"/>
  <c r="N15" i="33" s="1"/>
  <c r="J11" i="33"/>
  <c r="K11" i="33"/>
  <c r="C86" i="10"/>
  <c r="K86" i="10"/>
  <c r="J22" i="14"/>
  <c r="K22" i="14" s="1"/>
  <c r="F54" i="20"/>
  <c r="F55" i="20"/>
  <c r="L86" i="10"/>
  <c r="E59" i="10"/>
  <c r="F59" i="10" s="1"/>
  <c r="E60" i="10"/>
  <c r="F60" i="10" s="1"/>
  <c r="E61" i="10"/>
  <c r="F61" i="10" s="1"/>
  <c r="E62" i="10"/>
  <c r="F62" i="10" s="1"/>
  <c r="E63" i="10"/>
  <c r="F63" i="10" s="1"/>
  <c r="E64" i="10"/>
  <c r="F64" i="10" s="1"/>
  <c r="E65" i="10"/>
  <c r="F65" i="10" s="1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H85" i="10"/>
  <c r="I85" i="10" s="1"/>
  <c r="I35" i="10"/>
  <c r="J35" i="10" s="1"/>
  <c r="I59" i="11"/>
  <c r="J59" i="11"/>
  <c r="G57" i="11"/>
  <c r="H57" i="11" s="1"/>
  <c r="G58" i="11"/>
  <c r="H58" i="11" s="1"/>
  <c r="G61" i="11"/>
  <c r="H61" i="11" s="1"/>
  <c r="I69" i="11"/>
  <c r="J69" i="11" s="1"/>
  <c r="I72" i="11"/>
  <c r="J72" i="11" s="1"/>
  <c r="F84" i="11"/>
  <c r="K59" i="11"/>
  <c r="M59" i="11" s="1"/>
  <c r="G60" i="11"/>
  <c r="H60" i="11" s="1"/>
  <c r="I70" i="11"/>
  <c r="J70" i="11" s="1"/>
  <c r="I71" i="11"/>
  <c r="J71" i="11"/>
  <c r="G62" i="11"/>
  <c r="H62" i="11" s="1"/>
  <c r="G63" i="11"/>
  <c r="H63" i="11" s="1"/>
  <c r="G64" i="11"/>
  <c r="H64" i="11" s="1"/>
  <c r="G65" i="11"/>
  <c r="H65" i="11" s="1"/>
  <c r="G66" i="11"/>
  <c r="H66" i="11" s="1"/>
  <c r="G67" i="11"/>
  <c r="H67" i="11" s="1"/>
  <c r="G68" i="11"/>
  <c r="H68" i="11" s="1"/>
  <c r="G73" i="11"/>
  <c r="H73" i="11" s="1"/>
  <c r="G74" i="11"/>
  <c r="H74" i="11" s="1"/>
  <c r="G75" i="11"/>
  <c r="H75" i="11" s="1"/>
  <c r="G76" i="11"/>
  <c r="H76" i="11" s="1"/>
  <c r="G77" i="11"/>
  <c r="H77" i="11" s="1"/>
  <c r="G78" i="11"/>
  <c r="H78" i="11" s="1"/>
  <c r="G79" i="11"/>
  <c r="H79" i="11" s="1"/>
  <c r="G80" i="11"/>
  <c r="H80" i="11" s="1"/>
  <c r="G81" i="11"/>
  <c r="H81" i="11" s="1"/>
  <c r="G82" i="11"/>
  <c r="H82" i="11" s="1"/>
  <c r="H34" i="11"/>
  <c r="I34" i="11" s="1"/>
  <c r="R18" i="21"/>
  <c r="R19" i="21" s="1"/>
  <c r="R20" i="21" s="1"/>
  <c r="R21" i="21" s="1"/>
  <c r="L68" i="21"/>
  <c r="K68" i="21"/>
  <c r="J68" i="21"/>
  <c r="I68" i="21"/>
  <c r="H68" i="21"/>
  <c r="G68" i="21"/>
  <c r="F68" i="21"/>
  <c r="E68" i="21"/>
  <c r="O64" i="21"/>
  <c r="O65" i="21"/>
  <c r="O66" i="21"/>
  <c r="O67" i="21"/>
  <c r="N65" i="21"/>
  <c r="N67" i="21"/>
  <c r="M63" i="21"/>
  <c r="M64" i="21"/>
  <c r="M65" i="21"/>
  <c r="M66" i="21"/>
  <c r="N66" i="21" s="1"/>
  <c r="M67" i="21"/>
  <c r="N64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F13" i="21"/>
  <c r="E13" i="21"/>
  <c r="N63" i="21"/>
  <c r="K18" i="5"/>
  <c r="O12" i="27"/>
  <c r="O13" i="27" s="1"/>
  <c r="O14" i="27" s="1"/>
  <c r="J8" i="27"/>
  <c r="J9" i="27"/>
  <c r="J10" i="27"/>
  <c r="J11" i="27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H11" i="15"/>
  <c r="E12" i="15"/>
  <c r="E13" i="15"/>
  <c r="E14" i="15"/>
  <c r="E15" i="15"/>
  <c r="E16" i="15"/>
  <c r="E17" i="15"/>
  <c r="E18" i="15"/>
  <c r="E19" i="15"/>
  <c r="E20" i="15"/>
  <c r="D12" i="15"/>
  <c r="D13" i="15"/>
  <c r="D14" i="15"/>
  <c r="D15" i="15"/>
  <c r="D16" i="15"/>
  <c r="D17" i="15"/>
  <c r="D18" i="15"/>
  <c r="D19" i="15"/>
  <c r="D20" i="15"/>
  <c r="E11" i="15"/>
  <c r="E21" i="15" s="1"/>
  <c r="D11" i="15"/>
  <c r="Y40" i="26"/>
  <c r="Y10" i="26"/>
  <c r="Y11" i="26"/>
  <c r="Y12" i="26"/>
  <c r="Y13" i="26"/>
  <c r="Y14" i="26"/>
  <c r="Y15" i="26"/>
  <c r="Y16" i="26"/>
  <c r="Y17" i="26"/>
  <c r="Y18" i="26"/>
  <c r="Y19" i="26"/>
  <c r="Y20" i="26"/>
  <c r="Y21" i="26"/>
  <c r="Y22" i="26"/>
  <c r="Y23" i="26"/>
  <c r="Y24" i="26"/>
  <c r="Y25" i="26"/>
  <c r="Y26" i="26"/>
  <c r="Y27" i="26"/>
  <c r="Y28" i="26"/>
  <c r="Y29" i="26"/>
  <c r="Y30" i="26"/>
  <c r="Y31" i="26"/>
  <c r="Y32" i="26"/>
  <c r="Y33" i="26"/>
  <c r="Y34" i="26"/>
  <c r="Y35" i="26"/>
  <c r="Y36" i="26"/>
  <c r="Y37" i="26"/>
  <c r="Y38" i="26"/>
  <c r="Y39" i="26"/>
  <c r="Y9" i="26"/>
  <c r="V40" i="26"/>
  <c r="P40" i="26"/>
  <c r="X39" i="26"/>
  <c r="T39" i="26"/>
  <c r="Q39" i="26"/>
  <c r="X38" i="26"/>
  <c r="Q38" i="26"/>
  <c r="R38" i="26" s="1"/>
  <c r="X37" i="26"/>
  <c r="Q37" i="26"/>
  <c r="R37" i="26" s="1"/>
  <c r="X36" i="26"/>
  <c r="Q36" i="26"/>
  <c r="R36" i="26" s="1"/>
  <c r="X35" i="26"/>
  <c r="Q35" i="26"/>
  <c r="R35" i="26" s="1"/>
  <c r="X34" i="26"/>
  <c r="Q34" i="26"/>
  <c r="R34" i="26" s="1"/>
  <c r="X33" i="26"/>
  <c r="Q33" i="26"/>
  <c r="R33" i="26" s="1"/>
  <c r="X32" i="26"/>
  <c r="Q32" i="26"/>
  <c r="R32" i="26" s="1"/>
  <c r="X31" i="26"/>
  <c r="Q31" i="26"/>
  <c r="R31" i="26" s="1"/>
  <c r="X30" i="26"/>
  <c r="Q30" i="26"/>
  <c r="R30" i="26" s="1"/>
  <c r="X29" i="26"/>
  <c r="Q29" i="26"/>
  <c r="R29" i="26" s="1"/>
  <c r="X28" i="26"/>
  <c r="Q28" i="26"/>
  <c r="R28" i="26" s="1"/>
  <c r="X27" i="26"/>
  <c r="Q27" i="26"/>
  <c r="R27" i="26" s="1"/>
  <c r="X26" i="26"/>
  <c r="Q26" i="26"/>
  <c r="R26" i="26" s="1"/>
  <c r="X25" i="26"/>
  <c r="Q25" i="26"/>
  <c r="X24" i="26"/>
  <c r="Q24" i="26"/>
  <c r="R24" i="26" s="1"/>
  <c r="X23" i="26"/>
  <c r="R23" i="26"/>
  <c r="Q23" i="26"/>
  <c r="X22" i="26"/>
  <c r="Q22" i="26"/>
  <c r="R22" i="26" s="1"/>
  <c r="X21" i="26"/>
  <c r="T21" i="26"/>
  <c r="Q21" i="26"/>
  <c r="R21" i="26" s="1"/>
  <c r="X20" i="26"/>
  <c r="Q20" i="26"/>
  <c r="X19" i="26"/>
  <c r="Q19" i="26"/>
  <c r="X18" i="26"/>
  <c r="Q18" i="26"/>
  <c r="X17" i="26"/>
  <c r="Q17" i="26"/>
  <c r="X16" i="26"/>
  <c r="Q16" i="26"/>
  <c r="X15" i="26"/>
  <c r="Q15" i="26"/>
  <c r="R15" i="26" s="1"/>
  <c r="X14" i="26"/>
  <c r="Q14" i="26"/>
  <c r="R14" i="26" s="1"/>
  <c r="X13" i="26"/>
  <c r="Q13" i="26"/>
  <c r="R13" i="26" s="1"/>
  <c r="X12" i="26"/>
  <c r="Q12" i="26"/>
  <c r="R12" i="26" s="1"/>
  <c r="X11" i="26"/>
  <c r="Q11" i="26"/>
  <c r="R11" i="26" s="1"/>
  <c r="X10" i="26"/>
  <c r="Q10" i="26"/>
  <c r="R10" i="26" s="1"/>
  <c r="X9" i="26"/>
  <c r="X40" i="26" s="1"/>
  <c r="Q9" i="26"/>
  <c r="Q40" i="26" s="1"/>
  <c r="K9" i="26"/>
  <c r="K10" i="26"/>
  <c r="K11" i="26"/>
  <c r="K12" i="26"/>
  <c r="K13" i="26"/>
  <c r="K14" i="26"/>
  <c r="K15" i="26"/>
  <c r="K16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38" i="26"/>
  <c r="K39" i="26"/>
  <c r="K40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24" i="26"/>
  <c r="J10" i="26"/>
  <c r="J11" i="26"/>
  <c r="J12" i="26"/>
  <c r="J13" i="26"/>
  <c r="J14" i="26"/>
  <c r="J15" i="26"/>
  <c r="J16" i="26"/>
  <c r="J17" i="26"/>
  <c r="J18" i="26"/>
  <c r="J19" i="26"/>
  <c r="J20" i="26"/>
  <c r="J21" i="26"/>
  <c r="J22" i="26"/>
  <c r="J23" i="26"/>
  <c r="J9" i="26"/>
  <c r="F39" i="26"/>
  <c r="H40" i="26"/>
  <c r="F45" i="3"/>
  <c r="M8" i="3"/>
  <c r="M9" i="3"/>
  <c r="M10" i="3"/>
  <c r="M11" i="3"/>
  <c r="M7" i="3"/>
  <c r="K24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7" i="3"/>
  <c r="H45" i="3"/>
  <c r="G45" i="3"/>
  <c r="E45" i="3"/>
  <c r="E12" i="3"/>
  <c r="E13" i="3"/>
  <c r="J13" i="3" s="1"/>
  <c r="M13" i="3" s="1"/>
  <c r="E14" i="3"/>
  <c r="E15" i="3"/>
  <c r="J15" i="3" s="1"/>
  <c r="M15" i="3" s="1"/>
  <c r="E16" i="3"/>
  <c r="E17" i="3"/>
  <c r="J17" i="3" s="1"/>
  <c r="M17" i="3" s="1"/>
  <c r="E18" i="3"/>
  <c r="E19" i="3"/>
  <c r="J19" i="3" s="1"/>
  <c r="M19" i="3" s="1"/>
  <c r="E20" i="3"/>
  <c r="E21" i="3"/>
  <c r="J21" i="3" s="1"/>
  <c r="M21" i="3" s="1"/>
  <c r="E22" i="3"/>
  <c r="E23" i="3"/>
  <c r="J23" i="3" s="1"/>
  <c r="M23" i="3" s="1"/>
  <c r="E24" i="3"/>
  <c r="E25" i="3"/>
  <c r="J25" i="3" s="1"/>
  <c r="M25" i="3" s="1"/>
  <c r="E26" i="3"/>
  <c r="E27" i="3"/>
  <c r="J27" i="3" s="1"/>
  <c r="M27" i="3" s="1"/>
  <c r="E28" i="3"/>
  <c r="E29" i="3"/>
  <c r="J29" i="3" s="1"/>
  <c r="M29" i="3" s="1"/>
  <c r="E30" i="3"/>
  <c r="E31" i="3"/>
  <c r="J31" i="3" s="1"/>
  <c r="M31" i="3" s="1"/>
  <c r="E32" i="3"/>
  <c r="E33" i="3"/>
  <c r="J33" i="3" s="1"/>
  <c r="M33" i="3" s="1"/>
  <c r="E34" i="3"/>
  <c r="E35" i="3"/>
  <c r="J35" i="3" s="1"/>
  <c r="M35" i="3" s="1"/>
  <c r="E36" i="3"/>
  <c r="E37" i="3"/>
  <c r="J37" i="3" s="1"/>
  <c r="M37" i="3" s="1"/>
  <c r="E38" i="3"/>
  <c r="E39" i="3"/>
  <c r="J39" i="3" s="1"/>
  <c r="M39" i="3" s="1"/>
  <c r="E40" i="3"/>
  <c r="E41" i="3"/>
  <c r="J41" i="3" s="1"/>
  <c r="M41" i="3" s="1"/>
  <c r="E42" i="3"/>
  <c r="E43" i="3"/>
  <c r="J43" i="3" s="1"/>
  <c r="M43" i="3" s="1"/>
  <c r="E44" i="3"/>
  <c r="E11" i="3"/>
  <c r="J11" i="3" s="1"/>
  <c r="I7" i="3"/>
  <c r="F7" i="3"/>
  <c r="E7" i="3"/>
  <c r="J44" i="3"/>
  <c r="M44" i="3" s="1"/>
  <c r="J42" i="3"/>
  <c r="M42" i="3" s="1"/>
  <c r="J40" i="3"/>
  <c r="M40" i="3" s="1"/>
  <c r="J38" i="3"/>
  <c r="M38" i="3" s="1"/>
  <c r="J36" i="3"/>
  <c r="M36" i="3" s="1"/>
  <c r="J34" i="3"/>
  <c r="M34" i="3" s="1"/>
  <c r="J32" i="3"/>
  <c r="M32" i="3" s="1"/>
  <c r="J30" i="3"/>
  <c r="M30" i="3" s="1"/>
  <c r="J28" i="3"/>
  <c r="M28" i="3" s="1"/>
  <c r="J26" i="3"/>
  <c r="M26" i="3" s="1"/>
  <c r="J24" i="3"/>
  <c r="M24" i="3" s="1"/>
  <c r="J22" i="3"/>
  <c r="M22" i="3" s="1"/>
  <c r="J20" i="3"/>
  <c r="M20" i="3" s="1"/>
  <c r="J18" i="3"/>
  <c r="M18" i="3" s="1"/>
  <c r="J16" i="3"/>
  <c r="M16" i="3" s="1"/>
  <c r="J14" i="3"/>
  <c r="M14" i="3" s="1"/>
  <c r="J12" i="3"/>
  <c r="M12" i="3" s="1"/>
  <c r="D45" i="3"/>
  <c r="G75" i="18"/>
  <c r="G23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6" i="18"/>
  <c r="I77" i="18"/>
  <c r="I78" i="18"/>
  <c r="I79" i="18"/>
  <c r="I62" i="18"/>
  <c r="J63" i="18"/>
  <c r="K63" i="18" s="1"/>
  <c r="N63" i="18" s="1"/>
  <c r="J64" i="18"/>
  <c r="K64" i="18" s="1"/>
  <c r="N64" i="18" s="1"/>
  <c r="J65" i="18"/>
  <c r="K65" i="18" s="1"/>
  <c r="N65" i="18" s="1"/>
  <c r="J66" i="18"/>
  <c r="K66" i="18" s="1"/>
  <c r="N66" i="18" s="1"/>
  <c r="J67" i="18"/>
  <c r="K67" i="18" s="1"/>
  <c r="N67" i="18" s="1"/>
  <c r="J68" i="18"/>
  <c r="K68" i="18" s="1"/>
  <c r="N68" i="18" s="1"/>
  <c r="J69" i="18"/>
  <c r="K69" i="18" s="1"/>
  <c r="N69" i="18" s="1"/>
  <c r="J70" i="18"/>
  <c r="K70" i="18" s="1"/>
  <c r="N70" i="18" s="1"/>
  <c r="J71" i="18"/>
  <c r="K71" i="18" s="1"/>
  <c r="N71" i="18" s="1"/>
  <c r="J72" i="18"/>
  <c r="K72" i="18" s="1"/>
  <c r="N72" i="18" s="1"/>
  <c r="J73" i="18"/>
  <c r="K73" i="18" s="1"/>
  <c r="N73" i="18" s="1"/>
  <c r="J74" i="18"/>
  <c r="N74" i="18" s="1"/>
  <c r="J76" i="18"/>
  <c r="K76" i="18" s="1"/>
  <c r="N76" i="18" s="1"/>
  <c r="J77" i="18"/>
  <c r="K77" i="18" s="1"/>
  <c r="N77" i="18" s="1"/>
  <c r="J78" i="18"/>
  <c r="K78" i="18" s="1"/>
  <c r="N78" i="18" s="1"/>
  <c r="J79" i="18"/>
  <c r="K79" i="18" s="1"/>
  <c r="N79" i="18" s="1"/>
  <c r="H80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I75" i="18" s="1"/>
  <c r="I80" i="18" s="1"/>
  <c r="H76" i="18"/>
  <c r="H77" i="18"/>
  <c r="H78" i="18"/>
  <c r="H79" i="18"/>
  <c r="G80" i="18"/>
  <c r="F80" i="18"/>
  <c r="G77" i="18"/>
  <c r="G78" i="18"/>
  <c r="G76" i="18"/>
  <c r="G63" i="18"/>
  <c r="G64" i="18"/>
  <c r="G65" i="18"/>
  <c r="G66" i="18"/>
  <c r="G70" i="18"/>
  <c r="G71" i="18"/>
  <c r="G72" i="18"/>
  <c r="G73" i="18"/>
  <c r="G74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G25" i="18"/>
  <c r="G26" i="18"/>
  <c r="G11" i="18"/>
  <c r="G12" i="18"/>
  <c r="G13" i="18"/>
  <c r="G14" i="18"/>
  <c r="G18" i="18"/>
  <c r="G19" i="18"/>
  <c r="G20" i="18"/>
  <c r="G21" i="18"/>
  <c r="G22" i="18"/>
  <c r="I10" i="18"/>
  <c r="H10" i="18"/>
  <c r="G24" i="18"/>
  <c r="G10" i="18"/>
  <c r="J62" i="18"/>
  <c r="H62" i="18"/>
  <c r="G62" i="18"/>
  <c r="F62" i="18"/>
  <c r="E62" i="18"/>
  <c r="D62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D10" i="18"/>
  <c r="F10" i="18" s="1"/>
  <c r="D11" i="18"/>
  <c r="F11" i="18" s="1"/>
  <c r="D12" i="18"/>
  <c r="F12" i="18" s="1"/>
  <c r="D13" i="18"/>
  <c r="F13" i="18" s="1"/>
  <c r="D14" i="18"/>
  <c r="F14" i="18" s="1"/>
  <c r="D15" i="18"/>
  <c r="F15" i="18" s="1"/>
  <c r="D16" i="18"/>
  <c r="F16" i="18" s="1"/>
  <c r="D17" i="18"/>
  <c r="F17" i="18" s="1"/>
  <c r="D18" i="18"/>
  <c r="F18" i="18" s="1"/>
  <c r="D19" i="18"/>
  <c r="F19" i="18" s="1"/>
  <c r="D20" i="18"/>
  <c r="F20" i="18" s="1"/>
  <c r="D21" i="18"/>
  <c r="F21" i="18" s="1"/>
  <c r="D22" i="18"/>
  <c r="F22" i="18" s="1"/>
  <c r="D23" i="18"/>
  <c r="F23" i="18" s="1"/>
  <c r="D24" i="18"/>
  <c r="F24" i="18" s="1"/>
  <c r="D25" i="18"/>
  <c r="F25" i="18" s="1"/>
  <c r="D26" i="18"/>
  <c r="F26" i="18" s="1"/>
  <c r="D27" i="18"/>
  <c r="F27" i="18" s="1"/>
  <c r="J9" i="18"/>
  <c r="E9" i="18"/>
  <c r="E28" i="18" s="1"/>
  <c r="D9" i="18"/>
  <c r="F9" i="18" s="1"/>
  <c r="N41" i="25"/>
  <c r="N34" i="25"/>
  <c r="N35" i="25"/>
  <c r="N36" i="25"/>
  <c r="N37" i="25"/>
  <c r="N38" i="25"/>
  <c r="N39" i="25"/>
  <c r="N40" i="25"/>
  <c r="N33" i="25"/>
  <c r="E41" i="25"/>
  <c r="F41" i="25"/>
  <c r="G41" i="25"/>
  <c r="H41" i="25"/>
  <c r="I41" i="25"/>
  <c r="J41" i="25"/>
  <c r="J34" i="25"/>
  <c r="J35" i="25"/>
  <c r="J36" i="25"/>
  <c r="J37" i="25"/>
  <c r="J38" i="25"/>
  <c r="J39" i="25"/>
  <c r="I34" i="25"/>
  <c r="I35" i="25"/>
  <c r="I36" i="25"/>
  <c r="I37" i="25"/>
  <c r="I38" i="25"/>
  <c r="I39" i="25"/>
  <c r="H34" i="25"/>
  <c r="H35" i="25"/>
  <c r="H36" i="25"/>
  <c r="H37" i="25"/>
  <c r="H38" i="25"/>
  <c r="H39" i="25"/>
  <c r="G34" i="25"/>
  <c r="G35" i="25"/>
  <c r="G36" i="25"/>
  <c r="G37" i="25"/>
  <c r="G38" i="25"/>
  <c r="G39" i="25"/>
  <c r="G40" i="25"/>
  <c r="I40" i="25" s="1"/>
  <c r="J40" i="25" s="1"/>
  <c r="F34" i="25"/>
  <c r="F35" i="25"/>
  <c r="F36" i="25"/>
  <c r="F37" i="25"/>
  <c r="F38" i="25"/>
  <c r="F39" i="25"/>
  <c r="E34" i="25"/>
  <c r="E35" i="25"/>
  <c r="E36" i="25"/>
  <c r="E37" i="25"/>
  <c r="E38" i="25"/>
  <c r="E39" i="25"/>
  <c r="E40" i="25"/>
  <c r="J33" i="25"/>
  <c r="I33" i="25"/>
  <c r="H33" i="25"/>
  <c r="G33" i="25"/>
  <c r="F33" i="25"/>
  <c r="E33" i="25"/>
  <c r="K41" i="25"/>
  <c r="N20" i="25"/>
  <c r="N11" i="25"/>
  <c r="N12" i="25"/>
  <c r="N13" i="25"/>
  <c r="N14" i="25"/>
  <c r="N15" i="25"/>
  <c r="N16" i="25"/>
  <c r="N17" i="25"/>
  <c r="N18" i="25"/>
  <c r="N19" i="25"/>
  <c r="N10" i="25"/>
  <c r="F20" i="25"/>
  <c r="G20" i="25"/>
  <c r="H20" i="25"/>
  <c r="I20" i="25" s="1"/>
  <c r="E20" i="25"/>
  <c r="J20" i="25"/>
  <c r="J11" i="25"/>
  <c r="J12" i="25"/>
  <c r="J13" i="25"/>
  <c r="J14" i="25"/>
  <c r="J15" i="25"/>
  <c r="J16" i="25"/>
  <c r="J17" i="25"/>
  <c r="J18" i="25"/>
  <c r="I11" i="25"/>
  <c r="I12" i="25"/>
  <c r="I13" i="25"/>
  <c r="I14" i="25"/>
  <c r="I15" i="25"/>
  <c r="I16" i="25"/>
  <c r="I17" i="25"/>
  <c r="I18" i="25"/>
  <c r="H11" i="25"/>
  <c r="H12" i="25"/>
  <c r="H13" i="25"/>
  <c r="H14" i="25"/>
  <c r="H15" i="25"/>
  <c r="H16" i="25"/>
  <c r="H17" i="25"/>
  <c r="H18" i="25"/>
  <c r="G11" i="25"/>
  <c r="G12" i="25"/>
  <c r="G13" i="25"/>
  <c r="G14" i="25"/>
  <c r="G15" i="25"/>
  <c r="G16" i="25"/>
  <c r="G17" i="25"/>
  <c r="G18" i="25"/>
  <c r="G19" i="25"/>
  <c r="H19" i="25" s="1"/>
  <c r="F11" i="25"/>
  <c r="F12" i="25"/>
  <c r="F13" i="25"/>
  <c r="F14" i="25"/>
  <c r="F15" i="25"/>
  <c r="F16" i="25"/>
  <c r="F17" i="25"/>
  <c r="F18" i="25"/>
  <c r="E11" i="25"/>
  <c r="E12" i="25"/>
  <c r="E13" i="25"/>
  <c r="E14" i="25"/>
  <c r="E15" i="25"/>
  <c r="E16" i="25"/>
  <c r="E17" i="25"/>
  <c r="E18" i="25"/>
  <c r="E19" i="25"/>
  <c r="J10" i="25"/>
  <c r="I10" i="25"/>
  <c r="H10" i="25"/>
  <c r="G10" i="25"/>
  <c r="F10" i="25"/>
  <c r="E10" i="25"/>
  <c r="K20" i="25"/>
  <c r="O18" i="30"/>
  <c r="O11" i="30"/>
  <c r="O12" i="30"/>
  <c r="O13" i="30"/>
  <c r="O14" i="30"/>
  <c r="O15" i="30"/>
  <c r="O16" i="30"/>
  <c r="O17" i="30"/>
  <c r="O10" i="30"/>
  <c r="D11" i="30"/>
  <c r="D12" i="30"/>
  <c r="D13" i="30"/>
  <c r="D14" i="30"/>
  <c r="D15" i="30"/>
  <c r="D16" i="30"/>
  <c r="D18" i="30" s="1"/>
  <c r="D17" i="30"/>
  <c r="K10" i="30"/>
  <c r="I10" i="30"/>
  <c r="H10" i="30"/>
  <c r="G10" i="30"/>
  <c r="F11" i="30"/>
  <c r="G11" i="30" s="1"/>
  <c r="H11" i="30" s="1"/>
  <c r="F12" i="30"/>
  <c r="F13" i="30"/>
  <c r="G13" i="30" s="1"/>
  <c r="H13" i="30" s="1"/>
  <c r="F14" i="30"/>
  <c r="F15" i="30"/>
  <c r="G15" i="30" s="1"/>
  <c r="H15" i="30" s="1"/>
  <c r="F16" i="30"/>
  <c r="F17" i="30"/>
  <c r="I17" i="30" s="1"/>
  <c r="E11" i="30"/>
  <c r="E12" i="30"/>
  <c r="E13" i="30"/>
  <c r="E14" i="30"/>
  <c r="E15" i="30"/>
  <c r="E16" i="30"/>
  <c r="E18" i="30" s="1"/>
  <c r="E17" i="30"/>
  <c r="F10" i="30"/>
  <c r="E10" i="30"/>
  <c r="D10" i="30"/>
  <c r="L157" i="7"/>
  <c r="E37" i="22"/>
  <c r="E36" i="22"/>
  <c r="E35" i="22"/>
  <c r="E34" i="22"/>
  <c r="Q22" i="22"/>
  <c r="Q13" i="22"/>
  <c r="Q14" i="22"/>
  <c r="Q15" i="22"/>
  <c r="Q16" i="22"/>
  <c r="Q17" i="22"/>
  <c r="Q18" i="22"/>
  <c r="Q19" i="22"/>
  <c r="Q20" i="22"/>
  <c r="Q21" i="22"/>
  <c r="Q12" i="22"/>
  <c r="N22" i="22"/>
  <c r="N13" i="22"/>
  <c r="N14" i="22"/>
  <c r="N15" i="22"/>
  <c r="N16" i="22"/>
  <c r="N17" i="22"/>
  <c r="N18" i="22"/>
  <c r="N19" i="22"/>
  <c r="N20" i="22"/>
  <c r="N21" i="22"/>
  <c r="N12" i="22"/>
  <c r="L21" i="22"/>
  <c r="L13" i="22"/>
  <c r="L14" i="22"/>
  <c r="L15" i="22"/>
  <c r="L16" i="22"/>
  <c r="L17" i="22"/>
  <c r="L18" i="22"/>
  <c r="L19" i="22"/>
  <c r="L20" i="22"/>
  <c r="L22" i="22"/>
  <c r="L12" i="22"/>
  <c r="F13" i="22"/>
  <c r="F14" i="22"/>
  <c r="F15" i="22"/>
  <c r="F16" i="22"/>
  <c r="F17" i="22"/>
  <c r="F18" i="22"/>
  <c r="F19" i="22"/>
  <c r="F20" i="22"/>
  <c r="F21" i="22"/>
  <c r="F22" i="22"/>
  <c r="F12" i="22"/>
  <c r="E13" i="22"/>
  <c r="E14" i="22"/>
  <c r="E15" i="22"/>
  <c r="E16" i="22"/>
  <c r="E17" i="22"/>
  <c r="E18" i="22"/>
  <c r="E19" i="22"/>
  <c r="E20" i="22"/>
  <c r="E21" i="22"/>
  <c r="E22" i="22"/>
  <c r="D13" i="22"/>
  <c r="D14" i="22"/>
  <c r="D15" i="22"/>
  <c r="D16" i="22"/>
  <c r="D17" i="22"/>
  <c r="D18" i="22"/>
  <c r="D19" i="22"/>
  <c r="D20" i="22"/>
  <c r="D21" i="22"/>
  <c r="D22" i="22"/>
  <c r="D12" i="22"/>
  <c r="E12" i="22"/>
  <c r="H21" i="22"/>
  <c r="H13" i="22"/>
  <c r="H14" i="22"/>
  <c r="H15" i="22"/>
  <c r="H16" i="22"/>
  <c r="H17" i="22"/>
  <c r="H18" i="22"/>
  <c r="H19" i="22"/>
  <c r="H20" i="22"/>
  <c r="M22" i="22"/>
  <c r="M40" i="24"/>
  <c r="J40" i="24"/>
  <c r="L154" i="7"/>
  <c r="O157" i="7"/>
  <c r="O154" i="7"/>
  <c r="K34" i="29"/>
  <c r="C34" i="29"/>
  <c r="M33" i="29"/>
  <c r="N33" i="29" s="1"/>
  <c r="D33" i="29"/>
  <c r="E33" i="29" s="1"/>
  <c r="M32" i="29"/>
  <c r="N32" i="29" s="1"/>
  <c r="D32" i="29"/>
  <c r="E32" i="29" s="1"/>
  <c r="M31" i="29"/>
  <c r="N31" i="29" s="1"/>
  <c r="D31" i="29"/>
  <c r="E31" i="29" s="1"/>
  <c r="K24" i="29"/>
  <c r="C14" i="29"/>
  <c r="K14" i="29"/>
  <c r="C35" i="24"/>
  <c r="I41" i="4" l="1"/>
  <c r="I63" i="4" s="1"/>
  <c r="H63" i="4"/>
  <c r="M8" i="4"/>
  <c r="K30" i="4"/>
  <c r="I40" i="49"/>
  <c r="J8" i="49"/>
  <c r="J40" i="49" s="1"/>
  <c r="J30" i="12"/>
  <c r="L30" i="12" s="1"/>
  <c r="I30" i="12"/>
  <c r="O41" i="4"/>
  <c r="J41" i="4"/>
  <c r="O43" i="4"/>
  <c r="J43" i="4"/>
  <c r="G40" i="28"/>
  <c r="I40" i="28"/>
  <c r="J40" i="28" s="1"/>
  <c r="K31" i="32"/>
  <c r="N31" i="32"/>
  <c r="K28" i="32"/>
  <c r="N28" i="32"/>
  <c r="K32" i="32"/>
  <c r="N32" i="32"/>
  <c r="K29" i="32"/>
  <c r="N29" i="32"/>
  <c r="K30" i="32"/>
  <c r="N30" i="32"/>
  <c r="H34" i="32"/>
  <c r="I34" i="32" s="1"/>
  <c r="J34" i="32" s="1"/>
  <c r="I27" i="32"/>
  <c r="J27" i="32" s="1"/>
  <c r="I11" i="32"/>
  <c r="I21" i="32" s="1"/>
  <c r="H21" i="32"/>
  <c r="L12" i="32"/>
  <c r="N12" i="32" s="1"/>
  <c r="K12" i="32"/>
  <c r="K14" i="32"/>
  <c r="L14" i="32"/>
  <c r="N14" i="32" s="1"/>
  <c r="K15" i="32"/>
  <c r="L15" i="32"/>
  <c r="N15" i="32" s="1"/>
  <c r="L16" i="32"/>
  <c r="N16" i="32" s="1"/>
  <c r="K16" i="32"/>
  <c r="L17" i="32"/>
  <c r="N17" i="32" s="1"/>
  <c r="K17" i="32"/>
  <c r="L13" i="32"/>
  <c r="K13" i="32"/>
  <c r="N13" i="32"/>
  <c r="G55" i="20"/>
  <c r="H55" i="20" s="1"/>
  <c r="M55" i="20" s="1"/>
  <c r="G54" i="20"/>
  <c r="H54" i="20" s="1"/>
  <c r="M54" i="20" s="1"/>
  <c r="E84" i="10"/>
  <c r="F84" i="10" s="1"/>
  <c r="E83" i="10"/>
  <c r="F83" i="10" s="1"/>
  <c r="E82" i="10"/>
  <c r="F82" i="10" s="1"/>
  <c r="E81" i="10"/>
  <c r="F81" i="10" s="1"/>
  <c r="E80" i="10"/>
  <c r="F80" i="10" s="1"/>
  <c r="E79" i="10"/>
  <c r="F79" i="10" s="1"/>
  <c r="E78" i="10"/>
  <c r="F78" i="10" s="1"/>
  <c r="E77" i="10"/>
  <c r="F77" i="10" s="1"/>
  <c r="E76" i="10"/>
  <c r="F76" i="10" s="1"/>
  <c r="E75" i="10"/>
  <c r="F75" i="10" s="1"/>
  <c r="E74" i="10"/>
  <c r="F74" i="10" s="1"/>
  <c r="E73" i="10"/>
  <c r="F73" i="10" s="1"/>
  <c r="E72" i="10"/>
  <c r="F72" i="10" s="1"/>
  <c r="E71" i="10"/>
  <c r="F71" i="10" s="1"/>
  <c r="E70" i="10"/>
  <c r="F70" i="10" s="1"/>
  <c r="E69" i="10"/>
  <c r="F69" i="10" s="1"/>
  <c r="E68" i="10"/>
  <c r="F68" i="10" s="1"/>
  <c r="E67" i="10"/>
  <c r="F67" i="10" s="1"/>
  <c r="E66" i="10"/>
  <c r="F66" i="10" s="1"/>
  <c r="G65" i="10"/>
  <c r="H65" i="10" s="1"/>
  <c r="G63" i="10"/>
  <c r="H63" i="10" s="1"/>
  <c r="G61" i="10"/>
  <c r="H61" i="10" s="1"/>
  <c r="G59" i="10"/>
  <c r="H59" i="10" s="1"/>
  <c r="D86" i="10"/>
  <c r="M85" i="10"/>
  <c r="G64" i="10"/>
  <c r="H64" i="10" s="1"/>
  <c r="G62" i="10"/>
  <c r="H62" i="10" s="1"/>
  <c r="G60" i="10"/>
  <c r="H60" i="10" s="1"/>
  <c r="F86" i="10"/>
  <c r="L36" i="10"/>
  <c r="I82" i="11"/>
  <c r="J82" i="11"/>
  <c r="I80" i="11"/>
  <c r="J80" i="11"/>
  <c r="I78" i="11"/>
  <c r="J78" i="11"/>
  <c r="I76" i="11"/>
  <c r="J76" i="11"/>
  <c r="I74" i="11"/>
  <c r="J74" i="11"/>
  <c r="I68" i="11"/>
  <c r="J68" i="11"/>
  <c r="I66" i="11"/>
  <c r="J66" i="11"/>
  <c r="I64" i="11"/>
  <c r="J64" i="11"/>
  <c r="I62" i="11"/>
  <c r="J62" i="11"/>
  <c r="I61" i="11"/>
  <c r="J61" i="11"/>
  <c r="I58" i="11"/>
  <c r="J58" i="11" s="1"/>
  <c r="I81" i="11"/>
  <c r="J81" i="11"/>
  <c r="I79" i="11"/>
  <c r="J79" i="11"/>
  <c r="I77" i="11"/>
  <c r="J77" i="11"/>
  <c r="I75" i="11"/>
  <c r="J75" i="11"/>
  <c r="I73" i="11"/>
  <c r="J73" i="11"/>
  <c r="I67" i="11"/>
  <c r="J67" i="11"/>
  <c r="I65" i="11"/>
  <c r="J65" i="11"/>
  <c r="I63" i="11"/>
  <c r="J63" i="11"/>
  <c r="I60" i="11"/>
  <c r="J60" i="11"/>
  <c r="I57" i="11"/>
  <c r="J57" i="11" s="1"/>
  <c r="G67" i="21"/>
  <c r="G65" i="21"/>
  <c r="G63" i="21"/>
  <c r="G61" i="21"/>
  <c r="G59" i="21"/>
  <c r="G57" i="21"/>
  <c r="G55" i="21"/>
  <c r="G53" i="21"/>
  <c r="G51" i="21"/>
  <c r="G49" i="21"/>
  <c r="G47" i="21"/>
  <c r="G45" i="21"/>
  <c r="G43" i="21"/>
  <c r="G13" i="21"/>
  <c r="G66" i="21"/>
  <c r="G64" i="21"/>
  <c r="G62" i="21"/>
  <c r="G60" i="21"/>
  <c r="G58" i="21"/>
  <c r="G56" i="21"/>
  <c r="G54" i="21"/>
  <c r="G52" i="21"/>
  <c r="G50" i="21"/>
  <c r="G48" i="21"/>
  <c r="G46" i="21"/>
  <c r="G41" i="21"/>
  <c r="G39" i="21"/>
  <c r="G37" i="21"/>
  <c r="G35" i="21"/>
  <c r="G33" i="21"/>
  <c r="G31" i="21"/>
  <c r="G29" i="21"/>
  <c r="G27" i="21"/>
  <c r="G25" i="21"/>
  <c r="G23" i="21"/>
  <c r="G21" i="21"/>
  <c r="G19" i="21"/>
  <c r="G17" i="21"/>
  <c r="G15" i="21"/>
  <c r="J13" i="21"/>
  <c r="K13" i="21" s="1"/>
  <c r="J35" i="21"/>
  <c r="K35" i="21" s="1"/>
  <c r="J33" i="21"/>
  <c r="K33" i="21" s="1"/>
  <c r="J31" i="21"/>
  <c r="K31" i="21" s="1"/>
  <c r="J29" i="21"/>
  <c r="K29" i="21" s="1"/>
  <c r="J27" i="21"/>
  <c r="K27" i="21" s="1"/>
  <c r="J25" i="21"/>
  <c r="K25" i="21" s="1"/>
  <c r="J23" i="21"/>
  <c r="K23" i="21" s="1"/>
  <c r="J21" i="21"/>
  <c r="K21" i="21" s="1"/>
  <c r="J19" i="21"/>
  <c r="K19" i="21" s="1"/>
  <c r="J17" i="21"/>
  <c r="K17" i="21" s="1"/>
  <c r="G44" i="21"/>
  <c r="G42" i="21"/>
  <c r="G40" i="21"/>
  <c r="G38" i="21"/>
  <c r="G36" i="21"/>
  <c r="G34" i="21"/>
  <c r="G32" i="21"/>
  <c r="G30" i="21"/>
  <c r="G28" i="21"/>
  <c r="G26" i="21"/>
  <c r="G24" i="21"/>
  <c r="G22" i="21"/>
  <c r="G20" i="21"/>
  <c r="G18" i="21"/>
  <c r="G16" i="21"/>
  <c r="G14" i="21"/>
  <c r="K16" i="21"/>
  <c r="J16" i="21"/>
  <c r="K14" i="21"/>
  <c r="J14" i="21"/>
  <c r="J36" i="21"/>
  <c r="K36" i="21" s="1"/>
  <c r="J34" i="21"/>
  <c r="K34" i="21" s="1"/>
  <c r="J32" i="21"/>
  <c r="K32" i="21" s="1"/>
  <c r="J30" i="21"/>
  <c r="K30" i="21" s="1"/>
  <c r="J28" i="21"/>
  <c r="K28" i="21" s="1"/>
  <c r="J26" i="21"/>
  <c r="K26" i="21" s="1"/>
  <c r="J24" i="21"/>
  <c r="K24" i="21" s="1"/>
  <c r="J22" i="21"/>
  <c r="K22" i="21" s="1"/>
  <c r="J20" i="21"/>
  <c r="K20" i="21" s="1"/>
  <c r="J18" i="21"/>
  <c r="K18" i="21" s="1"/>
  <c r="J15" i="21"/>
  <c r="K15" i="21" s="1"/>
  <c r="F20" i="15"/>
  <c r="G20" i="15" s="1"/>
  <c r="H20" i="15" s="1"/>
  <c r="F18" i="15"/>
  <c r="F16" i="15"/>
  <c r="G16" i="15" s="1"/>
  <c r="H16" i="15" s="1"/>
  <c r="F14" i="15"/>
  <c r="G14" i="15" s="1"/>
  <c r="H14" i="15" s="1"/>
  <c r="F12" i="15"/>
  <c r="G12" i="15" s="1"/>
  <c r="G18" i="15"/>
  <c r="H18" i="15" s="1"/>
  <c r="D21" i="15"/>
  <c r="F11" i="15"/>
  <c r="F19" i="15"/>
  <c r="F17" i="15"/>
  <c r="F15" i="15"/>
  <c r="F13" i="15"/>
  <c r="I11" i="15"/>
  <c r="J40" i="26"/>
  <c r="U21" i="26"/>
  <c r="W21" i="26" s="1"/>
  <c r="R39" i="26"/>
  <c r="U39" i="26" s="1"/>
  <c r="W39" i="26" s="1"/>
  <c r="R9" i="26"/>
  <c r="S9" i="26"/>
  <c r="S10" i="26"/>
  <c r="T10" i="26" s="1"/>
  <c r="S11" i="26"/>
  <c r="T11" i="26" s="1"/>
  <c r="S12" i="26"/>
  <c r="T12" i="26" s="1"/>
  <c r="S13" i="26"/>
  <c r="T13" i="26" s="1"/>
  <c r="S14" i="26"/>
  <c r="T14" i="26" s="1"/>
  <c r="S15" i="26"/>
  <c r="T15" i="26" s="1"/>
  <c r="U15" i="26" s="1"/>
  <c r="W15" i="26" s="1"/>
  <c r="R25" i="26"/>
  <c r="R16" i="26"/>
  <c r="R17" i="26"/>
  <c r="R18" i="26"/>
  <c r="R19" i="26"/>
  <c r="R20" i="26"/>
  <c r="S22" i="26"/>
  <c r="T22" i="26" s="1"/>
  <c r="U22" i="26" s="1"/>
  <c r="W22" i="26" s="1"/>
  <c r="S23" i="26"/>
  <c r="T23" i="26" s="1"/>
  <c r="S24" i="26"/>
  <c r="T24" i="26" s="1"/>
  <c r="U24" i="26" s="1"/>
  <c r="W24" i="26" s="1"/>
  <c r="S26" i="26"/>
  <c r="T26" i="26" s="1"/>
  <c r="S27" i="26"/>
  <c r="T27" i="26" s="1"/>
  <c r="S28" i="26"/>
  <c r="T28" i="26" s="1"/>
  <c r="S29" i="26"/>
  <c r="T29" i="26" s="1"/>
  <c r="S30" i="26"/>
  <c r="T30" i="26" s="1"/>
  <c r="S31" i="26"/>
  <c r="T31" i="26" s="1"/>
  <c r="S32" i="26"/>
  <c r="T32" i="26" s="1"/>
  <c r="S33" i="26"/>
  <c r="T33" i="26" s="1"/>
  <c r="S34" i="26"/>
  <c r="T34" i="26" s="1"/>
  <c r="S35" i="26"/>
  <c r="T35" i="26" s="1"/>
  <c r="S36" i="26"/>
  <c r="T36" i="26" s="1"/>
  <c r="S37" i="26"/>
  <c r="T37" i="26" s="1"/>
  <c r="S38" i="26"/>
  <c r="T38" i="26" s="1"/>
  <c r="I45" i="3"/>
  <c r="J45" i="3"/>
  <c r="M45" i="3"/>
  <c r="J75" i="18"/>
  <c r="N75" i="18" s="1"/>
  <c r="J80" i="18"/>
  <c r="K62" i="18"/>
  <c r="K80" i="18" s="1"/>
  <c r="F28" i="18"/>
  <c r="I28" i="18" s="1"/>
  <c r="K9" i="18"/>
  <c r="N9" i="18" s="1"/>
  <c r="D28" i="18"/>
  <c r="I19" i="25"/>
  <c r="J19" i="25" s="1"/>
  <c r="G16" i="30"/>
  <c r="H16" i="30" s="1"/>
  <c r="I16" i="30" s="1"/>
  <c r="K16" i="30" s="1"/>
  <c r="G14" i="30"/>
  <c r="H14" i="30" s="1"/>
  <c r="I14" i="30" s="1"/>
  <c r="K14" i="30" s="1"/>
  <c r="G12" i="30"/>
  <c r="H12" i="30" s="1"/>
  <c r="I12" i="30" s="1"/>
  <c r="K12" i="30" s="1"/>
  <c r="I15" i="30"/>
  <c r="K15" i="30" s="1"/>
  <c r="I13" i="30"/>
  <c r="K13" i="30" s="1"/>
  <c r="I11" i="30"/>
  <c r="K11" i="30" s="1"/>
  <c r="F18" i="30"/>
  <c r="K27" i="29"/>
  <c r="I21" i="22"/>
  <c r="J21" i="22" s="1"/>
  <c r="K21" i="22" s="1"/>
  <c r="I15" i="22"/>
  <c r="J15" i="22" s="1"/>
  <c r="K15" i="22" s="1"/>
  <c r="I20" i="22"/>
  <c r="J20" i="22" s="1"/>
  <c r="K20" i="22" s="1"/>
  <c r="I19" i="22"/>
  <c r="J19" i="22" s="1"/>
  <c r="K19" i="22" s="1"/>
  <c r="I18" i="22"/>
  <c r="J18" i="22" s="1"/>
  <c r="K18" i="22" s="1"/>
  <c r="I17" i="22"/>
  <c r="J17" i="22" s="1"/>
  <c r="K17" i="22" s="1"/>
  <c r="I16" i="22"/>
  <c r="J16" i="22" s="1"/>
  <c r="K16" i="22" s="1"/>
  <c r="I14" i="22"/>
  <c r="J14" i="22" s="1"/>
  <c r="K14" i="22" s="1"/>
  <c r="J13" i="22"/>
  <c r="K13" i="22" s="1"/>
  <c r="F31" i="29"/>
  <c r="G31" i="29" s="1"/>
  <c r="F33" i="29"/>
  <c r="G33" i="29" s="1"/>
  <c r="F32" i="29"/>
  <c r="G32" i="29" s="1"/>
  <c r="O8" i="7"/>
  <c r="R8" i="7"/>
  <c r="Q9" i="7"/>
  <c r="Q10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Q37" i="7"/>
  <c r="Q38" i="7"/>
  <c r="Q39" i="7"/>
  <c r="Q40" i="7"/>
  <c r="Q41" i="7"/>
  <c r="Q42" i="7"/>
  <c r="Q43" i="7"/>
  <c r="Q44" i="7"/>
  <c r="Q45" i="7"/>
  <c r="Q8" i="7"/>
  <c r="P8" i="7"/>
  <c r="L152" i="7"/>
  <c r="C152" i="7"/>
  <c r="N151" i="7"/>
  <c r="E151" i="7"/>
  <c r="D151" i="7"/>
  <c r="N150" i="7"/>
  <c r="E150" i="7"/>
  <c r="D150" i="7"/>
  <c r="N149" i="7"/>
  <c r="E149" i="7"/>
  <c r="D149" i="7"/>
  <c r="N148" i="7"/>
  <c r="E148" i="7"/>
  <c r="D148" i="7"/>
  <c r="N147" i="7"/>
  <c r="E147" i="7"/>
  <c r="D147" i="7"/>
  <c r="F147" i="7" s="1"/>
  <c r="N146" i="7"/>
  <c r="E146" i="7"/>
  <c r="D146" i="7"/>
  <c r="N145" i="7"/>
  <c r="E145" i="7"/>
  <c r="D145" i="7"/>
  <c r="F145" i="7" s="1"/>
  <c r="N144" i="7"/>
  <c r="E144" i="7"/>
  <c r="D144" i="7"/>
  <c r="N143" i="7"/>
  <c r="E143" i="7"/>
  <c r="D143" i="7"/>
  <c r="F143" i="7" s="1"/>
  <c r="N142" i="7"/>
  <c r="E142" i="7"/>
  <c r="D142" i="7"/>
  <c r="N141" i="7"/>
  <c r="E141" i="7"/>
  <c r="D141" i="7"/>
  <c r="F141" i="7" s="1"/>
  <c r="N140" i="7"/>
  <c r="E140" i="7"/>
  <c r="D140" i="7"/>
  <c r="N139" i="7"/>
  <c r="E139" i="7"/>
  <c r="D139" i="7"/>
  <c r="F139" i="7" s="1"/>
  <c r="N138" i="7"/>
  <c r="E138" i="7"/>
  <c r="D138" i="7"/>
  <c r="N137" i="7"/>
  <c r="E137" i="7"/>
  <c r="D137" i="7"/>
  <c r="F137" i="7" s="1"/>
  <c r="N136" i="7"/>
  <c r="E136" i="7"/>
  <c r="D136" i="7"/>
  <c r="N135" i="7"/>
  <c r="E135" i="7"/>
  <c r="D135" i="7"/>
  <c r="F135" i="7" s="1"/>
  <c r="N134" i="7"/>
  <c r="E134" i="7"/>
  <c r="D134" i="7"/>
  <c r="N133" i="7"/>
  <c r="E133" i="7"/>
  <c r="D133" i="7"/>
  <c r="F133" i="7" s="1"/>
  <c r="N132" i="7"/>
  <c r="E132" i="7"/>
  <c r="D132" i="7"/>
  <c r="N131" i="7"/>
  <c r="E131" i="7"/>
  <c r="D131" i="7"/>
  <c r="N130" i="7"/>
  <c r="E130" i="7"/>
  <c r="D130" i="7"/>
  <c r="N129" i="7"/>
  <c r="E129" i="7"/>
  <c r="D129" i="7"/>
  <c r="N128" i="7"/>
  <c r="E128" i="7"/>
  <c r="D128" i="7"/>
  <c r="N127" i="7"/>
  <c r="E127" i="7"/>
  <c r="D127" i="7"/>
  <c r="N126" i="7"/>
  <c r="E126" i="7"/>
  <c r="D126" i="7"/>
  <c r="N125" i="7"/>
  <c r="E125" i="7"/>
  <c r="D125" i="7"/>
  <c r="N124" i="7"/>
  <c r="E124" i="7"/>
  <c r="D124" i="7"/>
  <c r="N123" i="7"/>
  <c r="E123" i="7"/>
  <c r="D123" i="7"/>
  <c r="N122" i="7"/>
  <c r="E122" i="7"/>
  <c r="D122" i="7"/>
  <c r="N121" i="7"/>
  <c r="E121" i="7"/>
  <c r="D121" i="7"/>
  <c r="N120" i="7"/>
  <c r="E120" i="7"/>
  <c r="D120" i="7"/>
  <c r="N119" i="7"/>
  <c r="E119" i="7"/>
  <c r="D119" i="7"/>
  <c r="N118" i="7"/>
  <c r="E118" i="7"/>
  <c r="D118" i="7"/>
  <c r="N117" i="7"/>
  <c r="E117" i="7"/>
  <c r="D117" i="7"/>
  <c r="N116" i="7"/>
  <c r="E116" i="7"/>
  <c r="D116" i="7"/>
  <c r="N115" i="7"/>
  <c r="E115" i="7"/>
  <c r="D115" i="7"/>
  <c r="N152" i="7"/>
  <c r="E152" i="7"/>
  <c r="U50" i="7"/>
  <c r="U51" i="7" s="1"/>
  <c r="U52" i="7" s="1"/>
  <c r="U53" i="7" s="1"/>
  <c r="L46" i="7"/>
  <c r="N24" i="7"/>
  <c r="N25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D9" i="7"/>
  <c r="F9" i="7" s="1"/>
  <c r="G9" i="7" s="1"/>
  <c r="H9" i="7" s="1"/>
  <c r="D10" i="7"/>
  <c r="D11" i="7"/>
  <c r="F11" i="7" s="1"/>
  <c r="G11" i="7" s="1"/>
  <c r="H11" i="7" s="1"/>
  <c r="D12" i="7"/>
  <c r="F12" i="7" s="1"/>
  <c r="G12" i="7" s="1"/>
  <c r="H12" i="7" s="1"/>
  <c r="D13" i="7"/>
  <c r="F13" i="7" s="1"/>
  <c r="G13" i="7" s="1"/>
  <c r="H13" i="7" s="1"/>
  <c r="D14" i="7"/>
  <c r="F14" i="7" s="1"/>
  <c r="G14" i="7" s="1"/>
  <c r="H14" i="7" s="1"/>
  <c r="D15" i="7"/>
  <c r="F15" i="7" s="1"/>
  <c r="G15" i="7" s="1"/>
  <c r="H15" i="7" s="1"/>
  <c r="D16" i="7"/>
  <c r="F16" i="7" s="1"/>
  <c r="G16" i="7" s="1"/>
  <c r="H16" i="7" s="1"/>
  <c r="D17" i="7"/>
  <c r="F17" i="7" s="1"/>
  <c r="G17" i="7" s="1"/>
  <c r="H17" i="7" s="1"/>
  <c r="D18" i="7"/>
  <c r="F18" i="7" s="1"/>
  <c r="G18" i="7" s="1"/>
  <c r="H18" i="7" s="1"/>
  <c r="D19" i="7"/>
  <c r="F19" i="7" s="1"/>
  <c r="G19" i="7" s="1"/>
  <c r="H19" i="7" s="1"/>
  <c r="D20" i="7"/>
  <c r="F20" i="7" s="1"/>
  <c r="G20" i="7" s="1"/>
  <c r="H20" i="7" s="1"/>
  <c r="D21" i="7"/>
  <c r="F21" i="7" s="1"/>
  <c r="D22" i="7"/>
  <c r="F22" i="7" s="1"/>
  <c r="G22" i="7" s="1"/>
  <c r="H22" i="7" s="1"/>
  <c r="D23" i="7"/>
  <c r="F23" i="7" s="1"/>
  <c r="G23" i="7" s="1"/>
  <c r="H23" i="7" s="1"/>
  <c r="I23" i="7" s="1"/>
  <c r="D24" i="7"/>
  <c r="F24" i="7" s="1"/>
  <c r="G24" i="7" s="1"/>
  <c r="H24" i="7" s="1"/>
  <c r="I24" i="7" s="1"/>
  <c r="D25" i="7"/>
  <c r="F25" i="7" s="1"/>
  <c r="G25" i="7" s="1"/>
  <c r="H25" i="7" s="1"/>
  <c r="D26" i="7"/>
  <c r="F26" i="7" s="1"/>
  <c r="G26" i="7" s="1"/>
  <c r="H26" i="7" s="1"/>
  <c r="D27" i="7"/>
  <c r="F27" i="7" s="1"/>
  <c r="G27" i="7" s="1"/>
  <c r="H27" i="7" s="1"/>
  <c r="D28" i="7"/>
  <c r="F28" i="7" s="1"/>
  <c r="G28" i="7" s="1"/>
  <c r="H28" i="7" s="1"/>
  <c r="D29" i="7"/>
  <c r="F29" i="7" s="1"/>
  <c r="G29" i="7" s="1"/>
  <c r="H29" i="7" s="1"/>
  <c r="D30" i="7"/>
  <c r="F30" i="7" s="1"/>
  <c r="G30" i="7" s="1"/>
  <c r="H30" i="7" s="1"/>
  <c r="D31" i="7"/>
  <c r="F31" i="7" s="1"/>
  <c r="G31" i="7" s="1"/>
  <c r="H31" i="7" s="1"/>
  <c r="D32" i="7"/>
  <c r="F32" i="7" s="1"/>
  <c r="G32" i="7" s="1"/>
  <c r="H32" i="7" s="1"/>
  <c r="D33" i="7"/>
  <c r="F33" i="7" s="1"/>
  <c r="G33" i="7" s="1"/>
  <c r="H33" i="7" s="1"/>
  <c r="D34" i="7"/>
  <c r="F34" i="7" s="1"/>
  <c r="G34" i="7" s="1"/>
  <c r="H34" i="7" s="1"/>
  <c r="D35" i="7"/>
  <c r="F35" i="7" s="1"/>
  <c r="G35" i="7" s="1"/>
  <c r="H35" i="7" s="1"/>
  <c r="D36" i="7"/>
  <c r="F36" i="7" s="1"/>
  <c r="G36" i="7" s="1"/>
  <c r="H36" i="7" s="1"/>
  <c r="D37" i="7"/>
  <c r="F37" i="7" s="1"/>
  <c r="G37" i="7" s="1"/>
  <c r="H37" i="7" s="1"/>
  <c r="D38" i="7"/>
  <c r="F38" i="7" s="1"/>
  <c r="G38" i="7" s="1"/>
  <c r="H38" i="7" s="1"/>
  <c r="D39" i="7"/>
  <c r="F39" i="7" s="1"/>
  <c r="G39" i="7" s="1"/>
  <c r="H39" i="7" s="1"/>
  <c r="D40" i="7"/>
  <c r="F40" i="7" s="1"/>
  <c r="G40" i="7" s="1"/>
  <c r="H40" i="7" s="1"/>
  <c r="D41" i="7"/>
  <c r="F41" i="7" s="1"/>
  <c r="G41" i="7" s="1"/>
  <c r="H41" i="7" s="1"/>
  <c r="D42" i="7"/>
  <c r="F42" i="7" s="1"/>
  <c r="G42" i="7" s="1"/>
  <c r="H42" i="7" s="1"/>
  <c r="D43" i="7"/>
  <c r="F43" i="7" s="1"/>
  <c r="G43" i="7" s="1"/>
  <c r="H43" i="7" s="1"/>
  <c r="D44" i="7"/>
  <c r="F44" i="7" s="1"/>
  <c r="G44" i="7" s="1"/>
  <c r="H44" i="7" s="1"/>
  <c r="D45" i="7"/>
  <c r="F45" i="7" s="1"/>
  <c r="G45" i="7" s="1"/>
  <c r="H45" i="7" s="1"/>
  <c r="D8" i="7"/>
  <c r="E8" i="7"/>
  <c r="E46" i="7" s="1"/>
  <c r="N23" i="36"/>
  <c r="I23" i="36"/>
  <c r="N26" i="31"/>
  <c r="J26" i="31"/>
  <c r="E22" i="31"/>
  <c r="N10" i="31"/>
  <c r="N11" i="31"/>
  <c r="N12" i="31"/>
  <c r="N13" i="31"/>
  <c r="N14" i="31"/>
  <c r="N15" i="31"/>
  <c r="N16" i="31"/>
  <c r="N17" i="31"/>
  <c r="N18" i="31"/>
  <c r="N19" i="31"/>
  <c r="N20" i="31"/>
  <c r="N21" i="31"/>
  <c r="N9" i="31"/>
  <c r="F21" i="31"/>
  <c r="H66" i="34"/>
  <c r="J70" i="34"/>
  <c r="H70" i="34"/>
  <c r="F19" i="36"/>
  <c r="J11" i="36"/>
  <c r="J12" i="36"/>
  <c r="J13" i="36"/>
  <c r="J14" i="36"/>
  <c r="J15" i="36"/>
  <c r="J16" i="36"/>
  <c r="J17" i="36"/>
  <c r="J18" i="36"/>
  <c r="J10" i="36"/>
  <c r="N11" i="36"/>
  <c r="N12" i="36"/>
  <c r="N13" i="36"/>
  <c r="N14" i="36"/>
  <c r="N15" i="36"/>
  <c r="N18" i="36"/>
  <c r="N10" i="36"/>
  <c r="G16" i="36"/>
  <c r="G17" i="36"/>
  <c r="C11" i="36"/>
  <c r="C12" i="36"/>
  <c r="C13" i="36"/>
  <c r="C14" i="36"/>
  <c r="C15" i="36"/>
  <c r="C16" i="36"/>
  <c r="C17" i="36"/>
  <c r="C18" i="36"/>
  <c r="C10" i="36"/>
  <c r="I19" i="36"/>
  <c r="J19" i="36" s="1"/>
  <c r="F22" i="34"/>
  <c r="F35" i="34"/>
  <c r="F48" i="34"/>
  <c r="D11" i="34"/>
  <c r="E11" i="34" s="1"/>
  <c r="F11" i="34" s="1"/>
  <c r="D13" i="34"/>
  <c r="D15" i="34"/>
  <c r="E15" i="34" s="1"/>
  <c r="F15" i="34" s="1"/>
  <c r="D17" i="34"/>
  <c r="D19" i="34"/>
  <c r="E19" i="34" s="1"/>
  <c r="F19" i="34" s="1"/>
  <c r="D21" i="34"/>
  <c r="D23" i="34"/>
  <c r="D25" i="34"/>
  <c r="D27" i="34"/>
  <c r="D29" i="34"/>
  <c r="D31" i="34"/>
  <c r="D33" i="34"/>
  <c r="D35" i="34"/>
  <c r="G35" i="34" s="1"/>
  <c r="I35" i="34" s="1"/>
  <c r="D37" i="34"/>
  <c r="E37" i="34" s="1"/>
  <c r="F37" i="34" s="1"/>
  <c r="D39" i="34"/>
  <c r="D41" i="34"/>
  <c r="D43" i="34"/>
  <c r="D45" i="34"/>
  <c r="D47" i="34"/>
  <c r="D49" i="34"/>
  <c r="C11" i="34"/>
  <c r="C12" i="34"/>
  <c r="C13" i="34"/>
  <c r="C14" i="34"/>
  <c r="D14" i="34" s="1"/>
  <c r="C15" i="34"/>
  <c r="C16" i="34"/>
  <c r="C17" i="34"/>
  <c r="C18" i="34"/>
  <c r="D18" i="34" s="1"/>
  <c r="C19" i="34"/>
  <c r="C20" i="34"/>
  <c r="C21" i="34"/>
  <c r="C22" i="34"/>
  <c r="D22" i="34" s="1"/>
  <c r="G22" i="34" s="1"/>
  <c r="I22" i="34" s="1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D36" i="34" s="1"/>
  <c r="C37" i="34"/>
  <c r="C38" i="34"/>
  <c r="C39" i="34"/>
  <c r="C40" i="34"/>
  <c r="D40" i="34" s="1"/>
  <c r="C41" i="34"/>
  <c r="C42" i="34"/>
  <c r="C43" i="34"/>
  <c r="C44" i="34"/>
  <c r="D44" i="34" s="1"/>
  <c r="C45" i="34"/>
  <c r="C46" i="34"/>
  <c r="C47" i="34"/>
  <c r="C48" i="34"/>
  <c r="D48" i="34" s="1"/>
  <c r="G48" i="34" s="1"/>
  <c r="I48" i="34" s="1"/>
  <c r="C49" i="34"/>
  <c r="C10" i="34"/>
  <c r="H51" i="34"/>
  <c r="K36" i="9"/>
  <c r="H26" i="9"/>
  <c r="O20" i="9"/>
  <c r="J41" i="9"/>
  <c r="J42" i="9"/>
  <c r="J43" i="9"/>
  <c r="J44" i="9"/>
  <c r="J40" i="9"/>
  <c r="M20" i="9"/>
  <c r="N20" i="9"/>
  <c r="I45" i="9"/>
  <c r="H45" i="9"/>
  <c r="G45" i="9"/>
  <c r="F45" i="9"/>
  <c r="E45" i="9"/>
  <c r="I41" i="9"/>
  <c r="I42" i="9"/>
  <c r="I43" i="9"/>
  <c r="I44" i="9"/>
  <c r="I40" i="9"/>
  <c r="H41" i="9"/>
  <c r="H42" i="9"/>
  <c r="H43" i="9"/>
  <c r="H44" i="9"/>
  <c r="F41" i="9"/>
  <c r="F42" i="9"/>
  <c r="F43" i="9"/>
  <c r="F44" i="9"/>
  <c r="E41" i="9"/>
  <c r="E42" i="9"/>
  <c r="E43" i="9"/>
  <c r="E44" i="9"/>
  <c r="F40" i="9"/>
  <c r="E40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9" i="9"/>
  <c r="E10" i="9"/>
  <c r="H10" i="9" s="1"/>
  <c r="E11" i="9"/>
  <c r="E12" i="9"/>
  <c r="H12" i="9" s="1"/>
  <c r="E13" i="9"/>
  <c r="E14" i="9"/>
  <c r="H14" i="9" s="1"/>
  <c r="E15" i="9"/>
  <c r="E16" i="9"/>
  <c r="H16" i="9" s="1"/>
  <c r="E17" i="9"/>
  <c r="E18" i="9"/>
  <c r="H18" i="9" s="1"/>
  <c r="E19" i="9"/>
  <c r="E20" i="9"/>
  <c r="H20" i="9" s="1"/>
  <c r="E21" i="9"/>
  <c r="E22" i="9"/>
  <c r="H22" i="9" s="1"/>
  <c r="E23" i="9"/>
  <c r="E9" i="9"/>
  <c r="H9" i="9" s="1"/>
  <c r="O26" i="45"/>
  <c r="K26" i="45"/>
  <c r="O22" i="45"/>
  <c r="O11" i="45"/>
  <c r="O12" i="45"/>
  <c r="O13" i="45"/>
  <c r="O14" i="45"/>
  <c r="O15" i="45"/>
  <c r="O16" i="45"/>
  <c r="O17" i="45"/>
  <c r="O18" i="45"/>
  <c r="O19" i="45"/>
  <c r="O20" i="45"/>
  <c r="O21" i="45"/>
  <c r="O10" i="45"/>
  <c r="L22" i="45"/>
  <c r="L11" i="45"/>
  <c r="L12" i="45"/>
  <c r="L13" i="45"/>
  <c r="L14" i="45"/>
  <c r="L15" i="45"/>
  <c r="L16" i="45"/>
  <c r="L17" i="45"/>
  <c r="L18" i="45"/>
  <c r="L19" i="45"/>
  <c r="L20" i="45"/>
  <c r="L21" i="45"/>
  <c r="L10" i="45"/>
  <c r="I22" i="45"/>
  <c r="J22" i="45" s="1"/>
  <c r="H22" i="45"/>
  <c r="G22" i="45"/>
  <c r="F22" i="45"/>
  <c r="E22" i="45"/>
  <c r="D22" i="45"/>
  <c r="C22" i="45"/>
  <c r="J11" i="45"/>
  <c r="J12" i="45"/>
  <c r="J13" i="45"/>
  <c r="J14" i="45"/>
  <c r="J15" i="45"/>
  <c r="J16" i="45"/>
  <c r="J17" i="45"/>
  <c r="J18" i="45"/>
  <c r="J19" i="45"/>
  <c r="J20" i="45"/>
  <c r="J21" i="45"/>
  <c r="J10" i="45"/>
  <c r="I21" i="45"/>
  <c r="I10" i="45"/>
  <c r="H21" i="45"/>
  <c r="H10" i="45"/>
  <c r="F11" i="45"/>
  <c r="G11" i="45" s="1"/>
  <c r="H11" i="45" s="1"/>
  <c r="F12" i="45"/>
  <c r="G12" i="45" s="1"/>
  <c r="H12" i="45" s="1"/>
  <c r="F13" i="45"/>
  <c r="G13" i="45" s="1"/>
  <c r="H13" i="45" s="1"/>
  <c r="F14" i="45"/>
  <c r="G14" i="45" s="1"/>
  <c r="H14" i="45" s="1"/>
  <c r="F15" i="45"/>
  <c r="G15" i="45" s="1"/>
  <c r="H15" i="45" s="1"/>
  <c r="F16" i="45"/>
  <c r="G16" i="45" s="1"/>
  <c r="H16" i="45" s="1"/>
  <c r="F17" i="45"/>
  <c r="G17" i="45" s="1"/>
  <c r="H17" i="45" s="1"/>
  <c r="F18" i="45"/>
  <c r="G18" i="45" s="1"/>
  <c r="H18" i="45" s="1"/>
  <c r="F19" i="45"/>
  <c r="G19" i="45" s="1"/>
  <c r="H19" i="45" s="1"/>
  <c r="F20" i="45"/>
  <c r="G20" i="45" s="1"/>
  <c r="H20" i="45" s="1"/>
  <c r="E11" i="45"/>
  <c r="E12" i="45"/>
  <c r="E13" i="45"/>
  <c r="E14" i="45"/>
  <c r="E15" i="45"/>
  <c r="E16" i="45"/>
  <c r="E17" i="45"/>
  <c r="E18" i="45"/>
  <c r="E19" i="45"/>
  <c r="E20" i="45"/>
  <c r="E21" i="45"/>
  <c r="O63" i="4" l="1"/>
  <c r="J63" i="4"/>
  <c r="K27" i="32"/>
  <c r="K34" i="32" s="1"/>
  <c r="N27" i="32"/>
  <c r="J11" i="32"/>
  <c r="I54" i="20"/>
  <c r="I55" i="20"/>
  <c r="G86" i="10"/>
  <c r="H86" i="10" s="1"/>
  <c r="I86" i="10" s="1"/>
  <c r="M60" i="10"/>
  <c r="I60" i="10"/>
  <c r="M62" i="10"/>
  <c r="I62" i="10"/>
  <c r="M64" i="10"/>
  <c r="I64" i="10"/>
  <c r="M59" i="10"/>
  <c r="I59" i="10"/>
  <c r="M61" i="10"/>
  <c r="I61" i="10"/>
  <c r="M63" i="10"/>
  <c r="I63" i="10"/>
  <c r="M65" i="10"/>
  <c r="I65" i="10"/>
  <c r="G66" i="10"/>
  <c r="H66" i="10" s="1"/>
  <c r="G67" i="10"/>
  <c r="H67" i="10" s="1"/>
  <c r="G68" i="10"/>
  <c r="H68" i="10" s="1"/>
  <c r="G69" i="10"/>
  <c r="H69" i="10" s="1"/>
  <c r="G70" i="10"/>
  <c r="H70" i="10" s="1"/>
  <c r="G71" i="10"/>
  <c r="H71" i="10" s="1"/>
  <c r="G72" i="10"/>
  <c r="H72" i="10" s="1"/>
  <c r="G73" i="10"/>
  <c r="H73" i="10" s="1"/>
  <c r="G74" i="10"/>
  <c r="H74" i="10" s="1"/>
  <c r="G75" i="10"/>
  <c r="H75" i="10" s="1"/>
  <c r="G76" i="10"/>
  <c r="H76" i="10" s="1"/>
  <c r="G77" i="10"/>
  <c r="H77" i="10" s="1"/>
  <c r="G78" i="10"/>
  <c r="H78" i="10" s="1"/>
  <c r="G79" i="10"/>
  <c r="H79" i="10" s="1"/>
  <c r="G80" i="10"/>
  <c r="H80" i="10" s="1"/>
  <c r="G81" i="10"/>
  <c r="H81" i="10" s="1"/>
  <c r="G82" i="10"/>
  <c r="H82" i="10" s="1"/>
  <c r="G83" i="10"/>
  <c r="H83" i="10" s="1"/>
  <c r="G84" i="10"/>
  <c r="H84" i="10" s="1"/>
  <c r="K57" i="11"/>
  <c r="M57" i="11" s="1"/>
  <c r="K58" i="11"/>
  <c r="M58" i="11" s="1"/>
  <c r="K60" i="11"/>
  <c r="M60" i="11" s="1"/>
  <c r="K63" i="11"/>
  <c r="M63" i="11" s="1"/>
  <c r="K65" i="11"/>
  <c r="M65" i="11" s="1"/>
  <c r="K67" i="11"/>
  <c r="M67" i="11" s="1"/>
  <c r="K73" i="11"/>
  <c r="M73" i="11" s="1"/>
  <c r="K75" i="11"/>
  <c r="M75" i="11" s="1"/>
  <c r="K77" i="11"/>
  <c r="M77" i="11" s="1"/>
  <c r="K79" i="11"/>
  <c r="M79" i="11" s="1"/>
  <c r="K81" i="11"/>
  <c r="M81" i="11" s="1"/>
  <c r="K61" i="11"/>
  <c r="M61" i="11" s="1"/>
  <c r="K62" i="11"/>
  <c r="M62" i="11" s="1"/>
  <c r="K64" i="11"/>
  <c r="M64" i="11" s="1"/>
  <c r="K66" i="11"/>
  <c r="M66" i="11" s="1"/>
  <c r="K68" i="11"/>
  <c r="M68" i="11" s="1"/>
  <c r="K74" i="11"/>
  <c r="M74" i="11" s="1"/>
  <c r="K76" i="11"/>
  <c r="M76" i="11" s="1"/>
  <c r="K78" i="11"/>
  <c r="M78" i="11" s="1"/>
  <c r="K80" i="11"/>
  <c r="M80" i="11" s="1"/>
  <c r="K82" i="11"/>
  <c r="M82" i="11" s="1"/>
  <c r="G84" i="11"/>
  <c r="L16" i="21"/>
  <c r="L20" i="21"/>
  <c r="L24" i="21"/>
  <c r="L28" i="21"/>
  <c r="L32" i="21"/>
  <c r="L36" i="21"/>
  <c r="H40" i="21"/>
  <c r="I40" i="21" s="1"/>
  <c r="H44" i="21"/>
  <c r="I44" i="21" s="1"/>
  <c r="L17" i="21"/>
  <c r="L21" i="21"/>
  <c r="L25" i="21"/>
  <c r="L29" i="21"/>
  <c r="L33" i="21"/>
  <c r="H37" i="21"/>
  <c r="I37" i="21" s="1"/>
  <c r="H41" i="21"/>
  <c r="I41" i="21" s="1"/>
  <c r="H46" i="21"/>
  <c r="I46" i="21" s="1"/>
  <c r="H48" i="21"/>
  <c r="I48" i="21" s="1"/>
  <c r="H50" i="21"/>
  <c r="I50" i="21" s="1"/>
  <c r="J50" i="21" s="1"/>
  <c r="K50" i="21" s="1"/>
  <c r="L50" i="21" s="1"/>
  <c r="H52" i="21"/>
  <c r="I52" i="21" s="1"/>
  <c r="J52" i="21" s="1"/>
  <c r="K52" i="21" s="1"/>
  <c r="L52" i="21" s="1"/>
  <c r="H54" i="21"/>
  <c r="I54" i="21" s="1"/>
  <c r="J54" i="21" s="1"/>
  <c r="K54" i="21" s="1"/>
  <c r="L54" i="21" s="1"/>
  <c r="H56" i="21"/>
  <c r="I56" i="21" s="1"/>
  <c r="J56" i="21" s="1"/>
  <c r="K56" i="21" s="1"/>
  <c r="L56" i="21" s="1"/>
  <c r="H58" i="21"/>
  <c r="I58" i="21" s="1"/>
  <c r="J58" i="21" s="1"/>
  <c r="K58" i="21" s="1"/>
  <c r="L58" i="21" s="1"/>
  <c r="H60" i="21"/>
  <c r="I60" i="21" s="1"/>
  <c r="J60" i="21" s="1"/>
  <c r="K60" i="21" s="1"/>
  <c r="L60" i="21" s="1"/>
  <c r="H62" i="21"/>
  <c r="I62" i="21" s="1"/>
  <c r="J62" i="21" s="1"/>
  <c r="K62" i="21" s="1"/>
  <c r="L62" i="21" s="1"/>
  <c r="L13" i="21"/>
  <c r="H43" i="21"/>
  <c r="I43" i="21" s="1"/>
  <c r="H45" i="21"/>
  <c r="I45" i="21" s="1"/>
  <c r="H47" i="21"/>
  <c r="I47" i="21" s="1"/>
  <c r="H49" i="21"/>
  <c r="I49" i="21" s="1"/>
  <c r="L51" i="21"/>
  <c r="H51" i="21"/>
  <c r="I51" i="21" s="1"/>
  <c r="J51" i="21" s="1"/>
  <c r="K51" i="21" s="1"/>
  <c r="L53" i="21"/>
  <c r="H53" i="21"/>
  <c r="I53" i="21" s="1"/>
  <c r="J53" i="21" s="1"/>
  <c r="K53" i="21" s="1"/>
  <c r="L55" i="21"/>
  <c r="H55" i="21"/>
  <c r="I55" i="21" s="1"/>
  <c r="J55" i="21" s="1"/>
  <c r="K55" i="21" s="1"/>
  <c r="L57" i="21"/>
  <c r="H57" i="21"/>
  <c r="I57" i="21" s="1"/>
  <c r="J57" i="21" s="1"/>
  <c r="K57" i="21" s="1"/>
  <c r="L59" i="21"/>
  <c r="H59" i="21"/>
  <c r="I59" i="21" s="1"/>
  <c r="J59" i="21" s="1"/>
  <c r="K59" i="21" s="1"/>
  <c r="H61" i="21"/>
  <c r="I61" i="21" s="1"/>
  <c r="J61" i="21" s="1"/>
  <c r="K61" i="21" s="1"/>
  <c r="H63" i="21"/>
  <c r="I63" i="21" s="1"/>
  <c r="J63" i="21" s="1"/>
  <c r="K63" i="21" s="1"/>
  <c r="L14" i="21"/>
  <c r="L18" i="21"/>
  <c r="L22" i="21"/>
  <c r="L26" i="21"/>
  <c r="L30" i="21"/>
  <c r="L34" i="21"/>
  <c r="H38" i="21"/>
  <c r="I38" i="21" s="1"/>
  <c r="H42" i="21"/>
  <c r="I42" i="21" s="1"/>
  <c r="L15" i="21"/>
  <c r="L19" i="21"/>
  <c r="L23" i="21"/>
  <c r="L27" i="21"/>
  <c r="L31" i="21"/>
  <c r="L35" i="21"/>
  <c r="H39" i="21"/>
  <c r="I39" i="21" s="1"/>
  <c r="H64" i="21"/>
  <c r="I64" i="21" s="1"/>
  <c r="J64" i="21" s="1"/>
  <c r="K64" i="21" s="1"/>
  <c r="L64" i="21"/>
  <c r="H66" i="21"/>
  <c r="I66" i="21" s="1"/>
  <c r="J66" i="21" s="1"/>
  <c r="K66" i="21" s="1"/>
  <c r="H65" i="21"/>
  <c r="I65" i="21" s="1"/>
  <c r="J65" i="21" s="1"/>
  <c r="K65" i="21" s="1"/>
  <c r="L65" i="21"/>
  <c r="H67" i="21"/>
  <c r="I67" i="21" s="1"/>
  <c r="J67" i="21" s="1"/>
  <c r="K67" i="21" s="1"/>
  <c r="L67" i="21"/>
  <c r="G15" i="15"/>
  <c r="H15" i="15" s="1"/>
  <c r="G19" i="15"/>
  <c r="H19" i="15" s="1"/>
  <c r="H12" i="15"/>
  <c r="I14" i="15"/>
  <c r="J14" i="15" s="1"/>
  <c r="I16" i="15"/>
  <c r="J16" i="15"/>
  <c r="I18" i="15"/>
  <c r="J18" i="15"/>
  <c r="I20" i="15"/>
  <c r="J20" i="15"/>
  <c r="G13" i="15"/>
  <c r="H13" i="15" s="1"/>
  <c r="G17" i="15"/>
  <c r="H17" i="15" s="1"/>
  <c r="F21" i="15"/>
  <c r="J11" i="15"/>
  <c r="U38" i="26"/>
  <c r="W38" i="26" s="1"/>
  <c r="U34" i="26"/>
  <c r="W34" i="26" s="1"/>
  <c r="U30" i="26"/>
  <c r="W30" i="26" s="1"/>
  <c r="U26" i="26"/>
  <c r="W26" i="26" s="1"/>
  <c r="U23" i="26"/>
  <c r="W23" i="26" s="1"/>
  <c r="U36" i="26"/>
  <c r="W36" i="26" s="1"/>
  <c r="U32" i="26"/>
  <c r="W32" i="26" s="1"/>
  <c r="U28" i="26"/>
  <c r="W28" i="26" s="1"/>
  <c r="S19" i="26"/>
  <c r="T19" i="26" s="1"/>
  <c r="S17" i="26"/>
  <c r="T17" i="26" s="1"/>
  <c r="S25" i="26"/>
  <c r="T25" i="26" s="1"/>
  <c r="R40" i="26"/>
  <c r="T9" i="26"/>
  <c r="U14" i="26"/>
  <c r="W14" i="26" s="1"/>
  <c r="U12" i="26"/>
  <c r="W12" i="26" s="1"/>
  <c r="U10" i="26"/>
  <c r="W10" i="26" s="1"/>
  <c r="S20" i="26"/>
  <c r="T20" i="26" s="1"/>
  <c r="S18" i="26"/>
  <c r="T18" i="26" s="1"/>
  <c r="S16" i="26"/>
  <c r="T16" i="26" s="1"/>
  <c r="U37" i="26"/>
  <c r="W37" i="26" s="1"/>
  <c r="U35" i="26"/>
  <c r="W35" i="26" s="1"/>
  <c r="U33" i="26"/>
  <c r="W33" i="26" s="1"/>
  <c r="U31" i="26"/>
  <c r="W31" i="26" s="1"/>
  <c r="U29" i="26"/>
  <c r="W29" i="26" s="1"/>
  <c r="U27" i="26"/>
  <c r="W27" i="26" s="1"/>
  <c r="U13" i="26"/>
  <c r="W13" i="26" s="1"/>
  <c r="U11" i="26"/>
  <c r="W11" i="26" s="1"/>
  <c r="N80" i="18"/>
  <c r="N62" i="18"/>
  <c r="I12" i="18"/>
  <c r="J12" i="18" s="1"/>
  <c r="I14" i="18"/>
  <c r="J14" i="18" s="1"/>
  <c r="I16" i="18"/>
  <c r="J16" i="18" s="1"/>
  <c r="I18" i="18"/>
  <c r="J18" i="18" s="1"/>
  <c r="I20" i="18"/>
  <c r="J20" i="18" s="1"/>
  <c r="I22" i="18"/>
  <c r="J22" i="18" s="1"/>
  <c r="I24" i="18"/>
  <c r="J24" i="18" s="1"/>
  <c r="I26" i="18"/>
  <c r="J26" i="18" s="1"/>
  <c r="I11" i="18"/>
  <c r="J11" i="18" s="1"/>
  <c r="I13" i="18"/>
  <c r="J13" i="18" s="1"/>
  <c r="I15" i="18"/>
  <c r="J15" i="18" s="1"/>
  <c r="I17" i="18"/>
  <c r="J17" i="18" s="1"/>
  <c r="I19" i="18"/>
  <c r="J19" i="18" s="1"/>
  <c r="I21" i="18"/>
  <c r="J21" i="18" s="1"/>
  <c r="I23" i="18"/>
  <c r="J23" i="18" s="1"/>
  <c r="I25" i="18"/>
  <c r="J25" i="18" s="1"/>
  <c r="I27" i="18"/>
  <c r="J27" i="18" s="1"/>
  <c r="J10" i="18"/>
  <c r="H18" i="30"/>
  <c r="I18" i="30" s="1"/>
  <c r="H12" i="22"/>
  <c r="H32" i="29"/>
  <c r="I32" i="29" s="1"/>
  <c r="J32" i="29" s="1"/>
  <c r="L32" i="29" s="1"/>
  <c r="H33" i="29"/>
  <c r="I33" i="29" s="1"/>
  <c r="J33" i="29" s="1"/>
  <c r="L33" i="29" s="1"/>
  <c r="H31" i="29"/>
  <c r="I31" i="29" s="1"/>
  <c r="J31" i="29" s="1"/>
  <c r="L31" i="29" s="1"/>
  <c r="Q46" i="7"/>
  <c r="F122" i="7"/>
  <c r="G122" i="7" s="1"/>
  <c r="H122" i="7" s="1"/>
  <c r="D152" i="7"/>
  <c r="F116" i="7"/>
  <c r="F118" i="7"/>
  <c r="F120" i="7"/>
  <c r="F115" i="7"/>
  <c r="F117" i="7"/>
  <c r="F119" i="7"/>
  <c r="F121" i="7"/>
  <c r="G133" i="7"/>
  <c r="H133" i="7" s="1"/>
  <c r="G135" i="7"/>
  <c r="H135" i="7" s="1"/>
  <c r="G137" i="7"/>
  <c r="H137" i="7" s="1"/>
  <c r="G139" i="7"/>
  <c r="H139" i="7" s="1"/>
  <c r="G141" i="7"/>
  <c r="H141" i="7" s="1"/>
  <c r="G143" i="7"/>
  <c r="H143" i="7" s="1"/>
  <c r="G145" i="7"/>
  <c r="H145" i="7" s="1"/>
  <c r="G147" i="7"/>
  <c r="H147" i="7" s="1"/>
  <c r="F123" i="7"/>
  <c r="F125" i="7"/>
  <c r="F127" i="7"/>
  <c r="F129" i="7"/>
  <c r="F131" i="7"/>
  <c r="F124" i="7"/>
  <c r="F126" i="7"/>
  <c r="F128" i="7"/>
  <c r="F130" i="7"/>
  <c r="F132" i="7"/>
  <c r="F149" i="7"/>
  <c r="F151" i="7"/>
  <c r="F134" i="7"/>
  <c r="F136" i="7"/>
  <c r="F138" i="7"/>
  <c r="F140" i="7"/>
  <c r="F142" i="7"/>
  <c r="F144" i="7"/>
  <c r="F146" i="7"/>
  <c r="F148" i="7"/>
  <c r="F150" i="7"/>
  <c r="F8" i="7"/>
  <c r="F10" i="7"/>
  <c r="G10" i="7" s="1"/>
  <c r="H10" i="7" s="1"/>
  <c r="I10" i="7" s="1"/>
  <c r="J10" i="7" s="1"/>
  <c r="K10" i="7" s="1"/>
  <c r="M10" i="7" s="1"/>
  <c r="I22" i="7"/>
  <c r="J22" i="7" s="1"/>
  <c r="K22" i="7" s="1"/>
  <c r="M22" i="7" s="1"/>
  <c r="F46" i="7"/>
  <c r="G8" i="7"/>
  <c r="G21" i="7"/>
  <c r="H21" i="7" s="1"/>
  <c r="I45" i="7"/>
  <c r="J45" i="7" s="1"/>
  <c r="K45" i="7" s="1"/>
  <c r="M45" i="7" s="1"/>
  <c r="I43" i="7"/>
  <c r="J43" i="7" s="1"/>
  <c r="K43" i="7" s="1"/>
  <c r="M43" i="7" s="1"/>
  <c r="I41" i="7"/>
  <c r="J41" i="7" s="1"/>
  <c r="K41" i="7" s="1"/>
  <c r="M41" i="7" s="1"/>
  <c r="I39" i="7"/>
  <c r="J39" i="7" s="1"/>
  <c r="K39" i="7" s="1"/>
  <c r="M39" i="7" s="1"/>
  <c r="I37" i="7"/>
  <c r="J37" i="7" s="1"/>
  <c r="K37" i="7" s="1"/>
  <c r="M37" i="7" s="1"/>
  <c r="I35" i="7"/>
  <c r="J35" i="7" s="1"/>
  <c r="K35" i="7" s="1"/>
  <c r="M35" i="7" s="1"/>
  <c r="I33" i="7"/>
  <c r="J33" i="7" s="1"/>
  <c r="K33" i="7" s="1"/>
  <c r="M33" i="7" s="1"/>
  <c r="I31" i="7"/>
  <c r="J31" i="7" s="1"/>
  <c r="K31" i="7" s="1"/>
  <c r="M31" i="7" s="1"/>
  <c r="I29" i="7"/>
  <c r="J29" i="7" s="1"/>
  <c r="K29" i="7" s="1"/>
  <c r="M29" i="7" s="1"/>
  <c r="I27" i="7"/>
  <c r="J27" i="7" s="1"/>
  <c r="K27" i="7" s="1"/>
  <c r="M27" i="7" s="1"/>
  <c r="I25" i="7"/>
  <c r="J25" i="7" s="1"/>
  <c r="K25" i="7" s="1"/>
  <c r="M25" i="7" s="1"/>
  <c r="J23" i="7"/>
  <c r="K23" i="7" s="1"/>
  <c r="M23" i="7" s="1"/>
  <c r="I19" i="7"/>
  <c r="J19" i="7" s="1"/>
  <c r="K19" i="7" s="1"/>
  <c r="M19" i="7" s="1"/>
  <c r="I17" i="7"/>
  <c r="J17" i="7" s="1"/>
  <c r="K17" i="7" s="1"/>
  <c r="M17" i="7" s="1"/>
  <c r="I15" i="7"/>
  <c r="J15" i="7" s="1"/>
  <c r="K15" i="7" s="1"/>
  <c r="M15" i="7" s="1"/>
  <c r="I13" i="7"/>
  <c r="J13" i="7" s="1"/>
  <c r="K13" i="7" s="1"/>
  <c r="M13" i="7" s="1"/>
  <c r="I11" i="7"/>
  <c r="J11" i="7" s="1"/>
  <c r="K11" i="7" s="1"/>
  <c r="M11" i="7" s="1"/>
  <c r="I9" i="7"/>
  <c r="J9" i="7" s="1"/>
  <c r="K9" i="7" s="1"/>
  <c r="M9" i="7" s="1"/>
  <c r="I44" i="7"/>
  <c r="J44" i="7" s="1"/>
  <c r="K44" i="7" s="1"/>
  <c r="M44" i="7" s="1"/>
  <c r="I42" i="7"/>
  <c r="J42" i="7" s="1"/>
  <c r="K42" i="7" s="1"/>
  <c r="M42" i="7" s="1"/>
  <c r="I40" i="7"/>
  <c r="J40" i="7" s="1"/>
  <c r="K40" i="7" s="1"/>
  <c r="M40" i="7" s="1"/>
  <c r="I38" i="7"/>
  <c r="J38" i="7" s="1"/>
  <c r="K38" i="7" s="1"/>
  <c r="M38" i="7" s="1"/>
  <c r="I36" i="7"/>
  <c r="J36" i="7" s="1"/>
  <c r="K36" i="7" s="1"/>
  <c r="M36" i="7" s="1"/>
  <c r="I34" i="7"/>
  <c r="J34" i="7" s="1"/>
  <c r="K34" i="7" s="1"/>
  <c r="M34" i="7" s="1"/>
  <c r="I32" i="7"/>
  <c r="J32" i="7" s="1"/>
  <c r="K32" i="7" s="1"/>
  <c r="M32" i="7" s="1"/>
  <c r="I30" i="7"/>
  <c r="J30" i="7" s="1"/>
  <c r="K30" i="7" s="1"/>
  <c r="M30" i="7" s="1"/>
  <c r="I28" i="7"/>
  <c r="J28" i="7" s="1"/>
  <c r="K28" i="7" s="1"/>
  <c r="M28" i="7" s="1"/>
  <c r="I26" i="7"/>
  <c r="J26" i="7" s="1"/>
  <c r="K26" i="7" s="1"/>
  <c r="M26" i="7" s="1"/>
  <c r="J24" i="7"/>
  <c r="K24" i="7" s="1"/>
  <c r="M24" i="7" s="1"/>
  <c r="I20" i="7"/>
  <c r="J20" i="7" s="1"/>
  <c r="K20" i="7" s="1"/>
  <c r="M20" i="7" s="1"/>
  <c r="I18" i="7"/>
  <c r="J18" i="7" s="1"/>
  <c r="K18" i="7" s="1"/>
  <c r="M18" i="7" s="1"/>
  <c r="I16" i="7"/>
  <c r="J16" i="7" s="1"/>
  <c r="K16" i="7" s="1"/>
  <c r="M16" i="7" s="1"/>
  <c r="I14" i="7"/>
  <c r="J14" i="7" s="1"/>
  <c r="K14" i="7" s="1"/>
  <c r="M14" i="7" s="1"/>
  <c r="I12" i="7"/>
  <c r="J12" i="7" s="1"/>
  <c r="K12" i="7" s="1"/>
  <c r="M12" i="7" s="1"/>
  <c r="G21" i="31"/>
  <c r="H21" i="31" s="1"/>
  <c r="G19" i="36"/>
  <c r="E44" i="34"/>
  <c r="F44" i="34" s="1"/>
  <c r="G44" i="34" s="1"/>
  <c r="I44" i="34" s="1"/>
  <c r="G40" i="34"/>
  <c r="I40" i="34" s="1"/>
  <c r="E40" i="34"/>
  <c r="F40" i="34" s="1"/>
  <c r="E36" i="34"/>
  <c r="F36" i="34" s="1"/>
  <c r="G36" i="34" s="1"/>
  <c r="I36" i="34" s="1"/>
  <c r="G18" i="34"/>
  <c r="I18" i="34" s="1"/>
  <c r="E18" i="34"/>
  <c r="F18" i="34" s="1"/>
  <c r="E14" i="34"/>
  <c r="F14" i="34" s="1"/>
  <c r="G14" i="34" s="1"/>
  <c r="I14" i="34" s="1"/>
  <c r="C51" i="34"/>
  <c r="E23" i="34"/>
  <c r="F23" i="34" s="1"/>
  <c r="E25" i="34"/>
  <c r="F25" i="34" s="1"/>
  <c r="E47" i="34"/>
  <c r="F47" i="34" s="1"/>
  <c r="G47" i="34" s="1"/>
  <c r="I47" i="34" s="1"/>
  <c r="E45" i="34"/>
  <c r="F45" i="34" s="1"/>
  <c r="G45" i="34" s="1"/>
  <c r="I45" i="34" s="1"/>
  <c r="E43" i="34"/>
  <c r="F43" i="34" s="1"/>
  <c r="G43" i="34" s="1"/>
  <c r="I43" i="34" s="1"/>
  <c r="E41" i="34"/>
  <c r="F41" i="34" s="1"/>
  <c r="G41" i="34" s="1"/>
  <c r="I41" i="34" s="1"/>
  <c r="E39" i="34"/>
  <c r="F39" i="34" s="1"/>
  <c r="G39" i="34" s="1"/>
  <c r="I39" i="34" s="1"/>
  <c r="E31" i="34"/>
  <c r="F31" i="34" s="1"/>
  <c r="E27" i="34"/>
  <c r="F27" i="34" s="1"/>
  <c r="G27" i="34" s="1"/>
  <c r="I27" i="34" s="1"/>
  <c r="G19" i="34"/>
  <c r="I19" i="34" s="1"/>
  <c r="G15" i="34"/>
  <c r="I15" i="34" s="1"/>
  <c r="G11" i="34"/>
  <c r="I11" i="34" s="1"/>
  <c r="D10" i="34"/>
  <c r="D46" i="34"/>
  <c r="D42" i="34"/>
  <c r="D38" i="34"/>
  <c r="D34" i="34"/>
  <c r="D32" i="34"/>
  <c r="D30" i="34"/>
  <c r="D28" i="34"/>
  <c r="D26" i="34"/>
  <c r="D24" i="34"/>
  <c r="D20" i="34"/>
  <c r="D16" i="34"/>
  <c r="D12" i="34"/>
  <c r="E21" i="34"/>
  <c r="F21" i="34" s="1"/>
  <c r="G21" i="34" s="1"/>
  <c r="I21" i="34" s="1"/>
  <c r="E17" i="34"/>
  <c r="F17" i="34" s="1"/>
  <c r="G17" i="34" s="1"/>
  <c r="I17" i="34" s="1"/>
  <c r="E13" i="34"/>
  <c r="F13" i="34" s="1"/>
  <c r="G13" i="34" s="1"/>
  <c r="I13" i="34" s="1"/>
  <c r="E49" i="34"/>
  <c r="F49" i="34" s="1"/>
  <c r="E33" i="34"/>
  <c r="F33" i="34" s="1"/>
  <c r="E29" i="34"/>
  <c r="F29" i="34" s="1"/>
  <c r="G37" i="34"/>
  <c r="I37" i="34" s="1"/>
  <c r="H23" i="9"/>
  <c r="H21" i="9"/>
  <c r="H19" i="9"/>
  <c r="H17" i="9"/>
  <c r="H15" i="9"/>
  <c r="H13" i="9"/>
  <c r="H11" i="9"/>
  <c r="H24" i="9"/>
  <c r="F24" i="9"/>
  <c r="I20" i="45"/>
  <c r="I18" i="45"/>
  <c r="I16" i="45"/>
  <c r="I14" i="45"/>
  <c r="I12" i="45"/>
  <c r="I19" i="45"/>
  <c r="I17" i="45"/>
  <c r="I15" i="45"/>
  <c r="I13" i="45"/>
  <c r="I11" i="45"/>
  <c r="G10" i="45"/>
  <c r="F10" i="45"/>
  <c r="E10" i="45"/>
  <c r="D11" i="45"/>
  <c r="D12" i="45"/>
  <c r="D13" i="45"/>
  <c r="D14" i="45"/>
  <c r="D15" i="45"/>
  <c r="D16" i="45"/>
  <c r="D17" i="45"/>
  <c r="D18" i="45"/>
  <c r="D19" i="45"/>
  <c r="D20" i="45"/>
  <c r="D21" i="45"/>
  <c r="C11" i="45"/>
  <c r="C12" i="45"/>
  <c r="C13" i="45"/>
  <c r="C14" i="45"/>
  <c r="C15" i="45"/>
  <c r="C16" i="45"/>
  <c r="C17" i="45"/>
  <c r="C18" i="45"/>
  <c r="C19" i="45"/>
  <c r="C20" i="45"/>
  <c r="C21" i="45"/>
  <c r="D10" i="45"/>
  <c r="C10" i="45"/>
  <c r="K22" i="45"/>
  <c r="M20" i="44"/>
  <c r="I20" i="44"/>
  <c r="M11" i="44"/>
  <c r="M12" i="44"/>
  <c r="M13" i="44"/>
  <c r="M14" i="44"/>
  <c r="M15" i="44"/>
  <c r="M10" i="44"/>
  <c r="J15" i="44"/>
  <c r="J12" i="44"/>
  <c r="J13" i="44"/>
  <c r="J14" i="44"/>
  <c r="J10" i="44"/>
  <c r="H11" i="44"/>
  <c r="H14" i="44"/>
  <c r="H10" i="44"/>
  <c r="G14" i="44"/>
  <c r="F12" i="44"/>
  <c r="F15" i="44" s="1"/>
  <c r="F13" i="44"/>
  <c r="G13" i="44" s="1"/>
  <c r="H13" i="44" s="1"/>
  <c r="E11" i="44"/>
  <c r="E12" i="44"/>
  <c r="E13" i="44"/>
  <c r="E14" i="44"/>
  <c r="E15" i="44"/>
  <c r="E10" i="44"/>
  <c r="D11" i="44"/>
  <c r="D12" i="44"/>
  <c r="D13" i="44"/>
  <c r="D14" i="44"/>
  <c r="D15" i="44"/>
  <c r="D10" i="44"/>
  <c r="C11" i="44"/>
  <c r="C12" i="44"/>
  <c r="C13" i="44"/>
  <c r="C14" i="44"/>
  <c r="C15" i="44"/>
  <c r="C10" i="44"/>
  <c r="I15" i="44"/>
  <c r="L20" i="43"/>
  <c r="L13" i="43"/>
  <c r="L14" i="43"/>
  <c r="L15" i="43"/>
  <c r="L16" i="43"/>
  <c r="L17" i="43"/>
  <c r="L18" i="43"/>
  <c r="L19" i="43"/>
  <c r="L12" i="43"/>
  <c r="J20" i="43"/>
  <c r="D13" i="43"/>
  <c r="D14" i="43"/>
  <c r="D15" i="43"/>
  <c r="D16" i="43"/>
  <c r="D17" i="43"/>
  <c r="D18" i="43"/>
  <c r="D19" i="43"/>
  <c r="D20" i="43"/>
  <c r="D12" i="43"/>
  <c r="C13" i="43"/>
  <c r="C14" i="43"/>
  <c r="C15" i="43"/>
  <c r="C16" i="43"/>
  <c r="C17" i="43"/>
  <c r="C18" i="43"/>
  <c r="C19" i="43"/>
  <c r="C20" i="43"/>
  <c r="C12" i="43"/>
  <c r="H20" i="43"/>
  <c r="J44" i="42"/>
  <c r="I44" i="42"/>
  <c r="K32" i="42"/>
  <c r="K33" i="42"/>
  <c r="K34" i="42"/>
  <c r="K35" i="42"/>
  <c r="K36" i="42"/>
  <c r="K37" i="42"/>
  <c r="K38" i="42"/>
  <c r="K39" i="42"/>
  <c r="K40" i="42"/>
  <c r="K41" i="42"/>
  <c r="K42" i="42"/>
  <c r="K43" i="42"/>
  <c r="K44" i="42"/>
  <c r="K11" i="42"/>
  <c r="K12" i="42"/>
  <c r="K13" i="42"/>
  <c r="K14" i="42"/>
  <c r="K15" i="42"/>
  <c r="K16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10" i="42"/>
  <c r="H41" i="42"/>
  <c r="H42" i="42"/>
  <c r="H43" i="42"/>
  <c r="H11" i="42"/>
  <c r="H12" i="42"/>
  <c r="H13" i="42"/>
  <c r="H14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10" i="42"/>
  <c r="C11" i="42"/>
  <c r="D11" i="42" s="1"/>
  <c r="C12" i="42"/>
  <c r="D12" i="42" s="1"/>
  <c r="C13" i="42"/>
  <c r="D13" i="42" s="1"/>
  <c r="C14" i="42"/>
  <c r="D14" i="42" s="1"/>
  <c r="C15" i="42"/>
  <c r="D15" i="42" s="1"/>
  <c r="C16" i="42"/>
  <c r="D16" i="42" s="1"/>
  <c r="C17" i="42"/>
  <c r="D17" i="42" s="1"/>
  <c r="C18" i="42"/>
  <c r="D18" i="42" s="1"/>
  <c r="C19" i="42"/>
  <c r="D19" i="42" s="1"/>
  <c r="C20" i="42"/>
  <c r="D20" i="42" s="1"/>
  <c r="C21" i="42"/>
  <c r="D21" i="42" s="1"/>
  <c r="C22" i="42"/>
  <c r="D22" i="42" s="1"/>
  <c r="C23" i="42"/>
  <c r="D23" i="42" s="1"/>
  <c r="C24" i="42"/>
  <c r="D24" i="42" s="1"/>
  <c r="C25" i="42"/>
  <c r="D25" i="42" s="1"/>
  <c r="C26" i="42"/>
  <c r="D26" i="42" s="1"/>
  <c r="C27" i="42"/>
  <c r="D27" i="42" s="1"/>
  <c r="C28" i="42"/>
  <c r="D28" i="42" s="1"/>
  <c r="C29" i="42"/>
  <c r="D29" i="42" s="1"/>
  <c r="C30" i="42"/>
  <c r="D30" i="42" s="1"/>
  <c r="C31" i="42"/>
  <c r="D31" i="42" s="1"/>
  <c r="C32" i="42"/>
  <c r="D32" i="42" s="1"/>
  <c r="C33" i="42"/>
  <c r="D33" i="42" s="1"/>
  <c r="C34" i="42"/>
  <c r="D34" i="42" s="1"/>
  <c r="C35" i="42"/>
  <c r="D35" i="42" s="1"/>
  <c r="C36" i="42"/>
  <c r="D36" i="42" s="1"/>
  <c r="C37" i="42"/>
  <c r="D37" i="42" s="1"/>
  <c r="C38" i="42"/>
  <c r="D38" i="42" s="1"/>
  <c r="C39" i="42"/>
  <c r="D39" i="42" s="1"/>
  <c r="C40" i="42"/>
  <c r="D40" i="42" s="1"/>
  <c r="C41" i="42"/>
  <c r="D41" i="42" s="1"/>
  <c r="C42" i="42"/>
  <c r="D42" i="42" s="1"/>
  <c r="C43" i="42"/>
  <c r="D43" i="42" s="1"/>
  <c r="C10" i="42"/>
  <c r="D10" i="42" s="1"/>
  <c r="G44" i="42"/>
  <c r="H44" i="42" s="1"/>
  <c r="B44" i="42"/>
  <c r="O17" i="41"/>
  <c r="O12" i="41"/>
  <c r="O13" i="41"/>
  <c r="O14" i="41"/>
  <c r="O15" i="41"/>
  <c r="O16" i="41"/>
  <c r="O11" i="41"/>
  <c r="L13" i="41"/>
  <c r="L14" i="41"/>
  <c r="L15" i="41"/>
  <c r="L16" i="41"/>
  <c r="L17" i="41"/>
  <c r="D12" i="41"/>
  <c r="D13" i="41"/>
  <c r="D14" i="41"/>
  <c r="D15" i="41"/>
  <c r="D16" i="41"/>
  <c r="C12" i="41"/>
  <c r="E12" i="41" s="1"/>
  <c r="F12" i="41" s="1"/>
  <c r="G12" i="41" s="1"/>
  <c r="C13" i="41"/>
  <c r="E13" i="41" s="1"/>
  <c r="F13" i="41" s="1"/>
  <c r="G13" i="41" s="1"/>
  <c r="H13" i="41" s="1"/>
  <c r="C14" i="41"/>
  <c r="E14" i="41" s="1"/>
  <c r="F14" i="41" s="1"/>
  <c r="G14" i="41" s="1"/>
  <c r="H14" i="41" s="1"/>
  <c r="C15" i="41"/>
  <c r="E15" i="41" s="1"/>
  <c r="F15" i="41" s="1"/>
  <c r="G15" i="41" s="1"/>
  <c r="H15" i="41" s="1"/>
  <c r="C16" i="41"/>
  <c r="E16" i="41" s="1"/>
  <c r="J16" i="41" s="1"/>
  <c r="D11" i="41"/>
  <c r="C11" i="41"/>
  <c r="E11" i="41" s="1"/>
  <c r="K17" i="41"/>
  <c r="L12" i="40"/>
  <c r="L13" i="40"/>
  <c r="L14" i="40"/>
  <c r="L15" i="40"/>
  <c r="L16" i="40"/>
  <c r="L17" i="40"/>
  <c r="L18" i="40"/>
  <c r="L19" i="40"/>
  <c r="L20" i="40"/>
  <c r="L21" i="40"/>
  <c r="L22" i="40"/>
  <c r="L23" i="40"/>
  <c r="L24" i="40"/>
  <c r="L25" i="40"/>
  <c r="L26" i="40"/>
  <c r="L27" i="40"/>
  <c r="L11" i="40"/>
  <c r="C12" i="40"/>
  <c r="D12" i="40" s="1"/>
  <c r="C13" i="40"/>
  <c r="D13" i="40" s="1"/>
  <c r="C14" i="40"/>
  <c r="D14" i="40" s="1"/>
  <c r="C15" i="40"/>
  <c r="D15" i="40" s="1"/>
  <c r="C16" i="40"/>
  <c r="D16" i="40" s="1"/>
  <c r="C17" i="40"/>
  <c r="D17" i="40" s="1"/>
  <c r="C18" i="40"/>
  <c r="D18" i="40" s="1"/>
  <c r="C19" i="40"/>
  <c r="D19" i="40" s="1"/>
  <c r="C20" i="40"/>
  <c r="D20" i="40" s="1"/>
  <c r="C21" i="40"/>
  <c r="D21" i="40" s="1"/>
  <c r="C22" i="40"/>
  <c r="D22" i="40" s="1"/>
  <c r="C23" i="40"/>
  <c r="D23" i="40" s="1"/>
  <c r="C24" i="40"/>
  <c r="D24" i="40" s="1"/>
  <c r="C25" i="40"/>
  <c r="D25" i="40" s="1"/>
  <c r="C26" i="40"/>
  <c r="D26" i="40" s="1"/>
  <c r="C11" i="40"/>
  <c r="D11" i="40" s="1"/>
  <c r="D27" i="40" s="1"/>
  <c r="H27" i="40"/>
  <c r="B27" i="40"/>
  <c r="M11" i="39"/>
  <c r="M12" i="39"/>
  <c r="M13" i="39"/>
  <c r="M14" i="39"/>
  <c r="M15" i="39"/>
  <c r="M16" i="39"/>
  <c r="M17" i="39"/>
  <c r="M18" i="39"/>
  <c r="M19" i="39"/>
  <c r="M20" i="39"/>
  <c r="M10" i="39"/>
  <c r="K21" i="39"/>
  <c r="H20" i="39"/>
  <c r="I20" i="39" s="1"/>
  <c r="D11" i="39"/>
  <c r="D12" i="39"/>
  <c r="D13" i="39"/>
  <c r="D14" i="39"/>
  <c r="D15" i="39"/>
  <c r="D16" i="39"/>
  <c r="D17" i="39"/>
  <c r="D18" i="39"/>
  <c r="D19" i="39"/>
  <c r="D20" i="39"/>
  <c r="C11" i="39"/>
  <c r="E11" i="39" s="1"/>
  <c r="C12" i="39"/>
  <c r="E12" i="39" s="1"/>
  <c r="C13" i="39"/>
  <c r="E13" i="39" s="1"/>
  <c r="C14" i="39"/>
  <c r="E14" i="39" s="1"/>
  <c r="C15" i="39"/>
  <c r="E15" i="39" s="1"/>
  <c r="C16" i="39"/>
  <c r="E16" i="39" s="1"/>
  <c r="C17" i="39"/>
  <c r="E17" i="39" s="1"/>
  <c r="C18" i="39"/>
  <c r="E18" i="39" s="1"/>
  <c r="C19" i="39"/>
  <c r="E19" i="39" s="1"/>
  <c r="C20" i="39"/>
  <c r="E20" i="39" s="1"/>
  <c r="D10" i="39"/>
  <c r="C10" i="39"/>
  <c r="E10" i="39" s="1"/>
  <c r="J21" i="32" l="1"/>
  <c r="K11" i="32"/>
  <c r="K21" i="32" s="1"/>
  <c r="L11" i="32"/>
  <c r="L21" i="32" s="1"/>
  <c r="M84" i="10"/>
  <c r="I84" i="10"/>
  <c r="M83" i="10"/>
  <c r="I83" i="10"/>
  <c r="M82" i="10"/>
  <c r="I82" i="10"/>
  <c r="M81" i="10"/>
  <c r="I81" i="10"/>
  <c r="M80" i="10"/>
  <c r="I80" i="10"/>
  <c r="M79" i="10"/>
  <c r="I79" i="10"/>
  <c r="M78" i="10"/>
  <c r="I78" i="10"/>
  <c r="M77" i="10"/>
  <c r="I77" i="10"/>
  <c r="M76" i="10"/>
  <c r="I76" i="10"/>
  <c r="M75" i="10"/>
  <c r="I75" i="10"/>
  <c r="M74" i="10"/>
  <c r="I74" i="10"/>
  <c r="M73" i="10"/>
  <c r="I73" i="10"/>
  <c r="M72" i="10"/>
  <c r="I72" i="10"/>
  <c r="M71" i="10"/>
  <c r="I71" i="10"/>
  <c r="M70" i="10"/>
  <c r="I70" i="10"/>
  <c r="M69" i="10"/>
  <c r="I69" i="10"/>
  <c r="M68" i="10"/>
  <c r="I68" i="10"/>
  <c r="M67" i="10"/>
  <c r="I67" i="10"/>
  <c r="M66" i="10"/>
  <c r="M86" i="10" s="1"/>
  <c r="I66" i="10"/>
  <c r="H84" i="11"/>
  <c r="I84" i="11"/>
  <c r="K39" i="21"/>
  <c r="J39" i="21"/>
  <c r="K42" i="21"/>
  <c r="J42" i="21"/>
  <c r="K38" i="21"/>
  <c r="J38" i="21"/>
  <c r="J49" i="21"/>
  <c r="K49" i="21"/>
  <c r="J47" i="21"/>
  <c r="K47" i="21" s="1"/>
  <c r="J45" i="21"/>
  <c r="K45" i="21" s="1"/>
  <c r="J43" i="21"/>
  <c r="K43" i="21" s="1"/>
  <c r="J44" i="21"/>
  <c r="K44" i="21" s="1"/>
  <c r="J40" i="21"/>
  <c r="K40" i="21" s="1"/>
  <c r="L66" i="21"/>
  <c r="L63" i="21"/>
  <c r="O63" i="21" s="1"/>
  <c r="L61" i="21"/>
  <c r="K48" i="21"/>
  <c r="J48" i="21"/>
  <c r="K46" i="21"/>
  <c r="J46" i="21"/>
  <c r="K41" i="21"/>
  <c r="J41" i="21"/>
  <c r="K37" i="21"/>
  <c r="J37" i="21"/>
  <c r="K11" i="15"/>
  <c r="I12" i="15"/>
  <c r="J12" i="15" s="1"/>
  <c r="H21" i="15"/>
  <c r="I17" i="15"/>
  <c r="J17" i="15" s="1"/>
  <c r="I13" i="15"/>
  <c r="J13" i="15" s="1"/>
  <c r="K20" i="15"/>
  <c r="K18" i="15"/>
  <c r="K16" i="15"/>
  <c r="K14" i="15"/>
  <c r="G21" i="15"/>
  <c r="I19" i="15"/>
  <c r="J19" i="15" s="1"/>
  <c r="I15" i="15"/>
  <c r="J15" i="15" s="1"/>
  <c r="S40" i="26"/>
  <c r="T40" i="26" s="1"/>
  <c r="U16" i="26"/>
  <c r="W16" i="26" s="1"/>
  <c r="U18" i="26"/>
  <c r="W18" i="26" s="1"/>
  <c r="U20" i="26"/>
  <c r="W20" i="26" s="1"/>
  <c r="U9" i="26"/>
  <c r="W9" i="26" s="1"/>
  <c r="U40" i="26"/>
  <c r="W40" i="26" s="1"/>
  <c r="U25" i="26"/>
  <c r="W25" i="26" s="1"/>
  <c r="U17" i="26"/>
  <c r="W17" i="26" s="1"/>
  <c r="U19" i="26"/>
  <c r="W19" i="26" s="1"/>
  <c r="K25" i="18"/>
  <c r="N25" i="18" s="1"/>
  <c r="K21" i="18"/>
  <c r="N21" i="18" s="1"/>
  <c r="K17" i="18"/>
  <c r="N17" i="18" s="1"/>
  <c r="K13" i="18"/>
  <c r="N13" i="18" s="1"/>
  <c r="K26" i="18"/>
  <c r="N26" i="18" s="1"/>
  <c r="K22" i="18"/>
  <c r="N22" i="18" s="1"/>
  <c r="K18" i="18"/>
  <c r="N18" i="18" s="1"/>
  <c r="K14" i="18"/>
  <c r="N14" i="18" s="1"/>
  <c r="K27" i="18"/>
  <c r="N27" i="18" s="1"/>
  <c r="K23" i="18"/>
  <c r="N23" i="18" s="1"/>
  <c r="K19" i="18"/>
  <c r="N19" i="18" s="1"/>
  <c r="K15" i="18"/>
  <c r="N15" i="18" s="1"/>
  <c r="K11" i="18"/>
  <c r="N11" i="18" s="1"/>
  <c r="K24" i="18"/>
  <c r="N24" i="18" s="1"/>
  <c r="K20" i="18"/>
  <c r="N20" i="18" s="1"/>
  <c r="K16" i="18"/>
  <c r="N16" i="18" s="1"/>
  <c r="K12" i="18"/>
  <c r="N12" i="18" s="1"/>
  <c r="J28" i="18"/>
  <c r="K10" i="18"/>
  <c r="J12" i="22"/>
  <c r="K12" i="22" s="1"/>
  <c r="H22" i="22"/>
  <c r="I22" i="22" s="1"/>
  <c r="J22" i="22" s="1"/>
  <c r="K22" i="22" s="1"/>
  <c r="O14" i="7"/>
  <c r="O18" i="7"/>
  <c r="O22" i="7"/>
  <c r="O26" i="7"/>
  <c r="O30" i="7"/>
  <c r="O34" i="7"/>
  <c r="O38" i="7"/>
  <c r="O42" i="7"/>
  <c r="P11" i="7"/>
  <c r="R11" i="7" s="1"/>
  <c r="P15" i="7"/>
  <c r="R15" i="7" s="1"/>
  <c r="P19" i="7"/>
  <c r="R19" i="7" s="1"/>
  <c r="P23" i="7"/>
  <c r="R23" i="7" s="1"/>
  <c r="P27" i="7"/>
  <c r="R27" i="7" s="1"/>
  <c r="P31" i="7"/>
  <c r="R31" i="7" s="1"/>
  <c r="P35" i="7"/>
  <c r="R35" i="7" s="1"/>
  <c r="P39" i="7"/>
  <c r="R39" i="7" s="1"/>
  <c r="P43" i="7"/>
  <c r="R43" i="7" s="1"/>
  <c r="O9" i="7"/>
  <c r="O13" i="7"/>
  <c r="O17" i="7"/>
  <c r="O25" i="7"/>
  <c r="O29" i="7"/>
  <c r="O33" i="7"/>
  <c r="O37" i="7"/>
  <c r="O41" i="7"/>
  <c r="O45" i="7"/>
  <c r="P12" i="7"/>
  <c r="R12" i="7" s="1"/>
  <c r="P16" i="7"/>
  <c r="R16" i="7" s="1"/>
  <c r="P20" i="7"/>
  <c r="R20" i="7" s="1"/>
  <c r="P24" i="7"/>
  <c r="R24" i="7" s="1"/>
  <c r="P28" i="7"/>
  <c r="R28" i="7" s="1"/>
  <c r="P32" i="7"/>
  <c r="R32" i="7" s="1"/>
  <c r="P36" i="7"/>
  <c r="R36" i="7" s="1"/>
  <c r="P40" i="7"/>
  <c r="R40" i="7" s="1"/>
  <c r="P44" i="7"/>
  <c r="R44" i="7" s="1"/>
  <c r="O12" i="7"/>
  <c r="O16" i="7"/>
  <c r="O20" i="7"/>
  <c r="O24" i="7"/>
  <c r="O28" i="7"/>
  <c r="O32" i="7"/>
  <c r="O36" i="7"/>
  <c r="O40" i="7"/>
  <c r="O44" i="7"/>
  <c r="P9" i="7"/>
  <c r="R9" i="7" s="1"/>
  <c r="P13" i="7"/>
  <c r="R13" i="7" s="1"/>
  <c r="P17" i="7"/>
  <c r="R17" i="7" s="1"/>
  <c r="P25" i="7"/>
  <c r="R25" i="7" s="1"/>
  <c r="P29" i="7"/>
  <c r="R29" i="7" s="1"/>
  <c r="P33" i="7"/>
  <c r="R33" i="7" s="1"/>
  <c r="P37" i="7"/>
  <c r="R37" i="7" s="1"/>
  <c r="P41" i="7"/>
  <c r="R41" i="7" s="1"/>
  <c r="P45" i="7"/>
  <c r="R45" i="7" s="1"/>
  <c r="O11" i="7"/>
  <c r="O15" i="7"/>
  <c r="O19" i="7"/>
  <c r="O23" i="7"/>
  <c r="O27" i="7"/>
  <c r="O31" i="7"/>
  <c r="O35" i="7"/>
  <c r="O39" i="7"/>
  <c r="O43" i="7"/>
  <c r="P10" i="7"/>
  <c r="R10" i="7" s="1"/>
  <c r="P14" i="7"/>
  <c r="R14" i="7" s="1"/>
  <c r="P18" i="7"/>
  <c r="R18" i="7" s="1"/>
  <c r="P22" i="7"/>
  <c r="R22" i="7" s="1"/>
  <c r="P26" i="7"/>
  <c r="R26" i="7" s="1"/>
  <c r="P30" i="7"/>
  <c r="R30" i="7" s="1"/>
  <c r="P34" i="7"/>
  <c r="R34" i="7" s="1"/>
  <c r="P38" i="7"/>
  <c r="R38" i="7" s="1"/>
  <c r="P42" i="7"/>
  <c r="R42" i="7" s="1"/>
  <c r="O10" i="7"/>
  <c r="G148" i="7"/>
  <c r="H148" i="7" s="1"/>
  <c r="G144" i="7"/>
  <c r="H144" i="7" s="1"/>
  <c r="G140" i="7"/>
  <c r="H140" i="7" s="1"/>
  <c r="G136" i="7"/>
  <c r="H136" i="7" s="1"/>
  <c r="G151" i="7"/>
  <c r="H151" i="7" s="1"/>
  <c r="G132" i="7"/>
  <c r="H132" i="7" s="1"/>
  <c r="G130" i="7"/>
  <c r="H130" i="7" s="1"/>
  <c r="G126" i="7"/>
  <c r="H126" i="7" s="1"/>
  <c r="G129" i="7"/>
  <c r="H129" i="7" s="1"/>
  <c r="G125" i="7"/>
  <c r="H125" i="7" s="1"/>
  <c r="I147" i="7"/>
  <c r="J147" i="7" s="1"/>
  <c r="I145" i="7"/>
  <c r="J145" i="7" s="1"/>
  <c r="I143" i="7"/>
  <c r="J143" i="7" s="1"/>
  <c r="I141" i="7"/>
  <c r="J141" i="7" s="1"/>
  <c r="I139" i="7"/>
  <c r="J139" i="7" s="1"/>
  <c r="I137" i="7"/>
  <c r="J137" i="7" s="1"/>
  <c r="I135" i="7"/>
  <c r="J135" i="7" s="1"/>
  <c r="I133" i="7"/>
  <c r="J133" i="7" s="1"/>
  <c r="G121" i="7"/>
  <c r="H121" i="7" s="1"/>
  <c r="G119" i="7"/>
  <c r="H119" i="7" s="1"/>
  <c r="G115" i="7"/>
  <c r="H115" i="7" s="1"/>
  <c r="G120" i="7"/>
  <c r="H120" i="7" s="1"/>
  <c r="G116" i="7"/>
  <c r="H116" i="7" s="1"/>
  <c r="F152" i="7"/>
  <c r="G150" i="7"/>
  <c r="H150" i="7" s="1"/>
  <c r="G146" i="7"/>
  <c r="H146" i="7" s="1"/>
  <c r="G142" i="7"/>
  <c r="H142" i="7" s="1"/>
  <c r="G138" i="7"/>
  <c r="H138" i="7" s="1"/>
  <c r="G134" i="7"/>
  <c r="H134" i="7" s="1"/>
  <c r="G149" i="7"/>
  <c r="H149" i="7" s="1"/>
  <c r="G128" i="7"/>
  <c r="H128" i="7" s="1"/>
  <c r="G124" i="7"/>
  <c r="H124" i="7" s="1"/>
  <c r="G131" i="7"/>
  <c r="H131" i="7" s="1"/>
  <c r="G127" i="7"/>
  <c r="H127" i="7" s="1"/>
  <c r="G123" i="7"/>
  <c r="H123" i="7" s="1"/>
  <c r="G117" i="7"/>
  <c r="H117" i="7" s="1"/>
  <c r="G118" i="7"/>
  <c r="H118" i="7" s="1"/>
  <c r="I122" i="7"/>
  <c r="J122" i="7"/>
  <c r="I21" i="7"/>
  <c r="J21" i="7" s="1"/>
  <c r="H8" i="7"/>
  <c r="I8" i="7" s="1"/>
  <c r="J8" i="7" s="1"/>
  <c r="G46" i="7"/>
  <c r="H46" i="7" s="1"/>
  <c r="I46" i="7" s="1"/>
  <c r="J46" i="7" s="1"/>
  <c r="K46" i="7" s="1"/>
  <c r="G12" i="34"/>
  <c r="I12" i="34" s="1"/>
  <c r="E12" i="34"/>
  <c r="F12" i="34" s="1"/>
  <c r="G20" i="34"/>
  <c r="I20" i="34" s="1"/>
  <c r="E20" i="34"/>
  <c r="F20" i="34" s="1"/>
  <c r="G26" i="34"/>
  <c r="I26" i="34" s="1"/>
  <c r="E26" i="34"/>
  <c r="F26" i="34" s="1"/>
  <c r="G30" i="34"/>
  <c r="I30" i="34" s="1"/>
  <c r="E30" i="34"/>
  <c r="F30" i="34" s="1"/>
  <c r="G34" i="34"/>
  <c r="I34" i="34" s="1"/>
  <c r="E34" i="34"/>
  <c r="F34" i="34" s="1"/>
  <c r="E42" i="34"/>
  <c r="F42" i="34" s="1"/>
  <c r="D51" i="34"/>
  <c r="E10" i="34"/>
  <c r="G29" i="34"/>
  <c r="I29" i="34" s="1"/>
  <c r="G49" i="34"/>
  <c r="I49" i="34" s="1"/>
  <c r="G16" i="34"/>
  <c r="I16" i="34" s="1"/>
  <c r="E16" i="34"/>
  <c r="F16" i="34" s="1"/>
  <c r="G24" i="34"/>
  <c r="I24" i="34" s="1"/>
  <c r="E24" i="34"/>
  <c r="F24" i="34" s="1"/>
  <c r="G28" i="34"/>
  <c r="I28" i="34" s="1"/>
  <c r="E28" i="34"/>
  <c r="F28" i="34" s="1"/>
  <c r="G32" i="34"/>
  <c r="I32" i="34" s="1"/>
  <c r="E32" i="34"/>
  <c r="F32" i="34" s="1"/>
  <c r="E38" i="34"/>
  <c r="F38" i="34" s="1"/>
  <c r="G38" i="34" s="1"/>
  <c r="I38" i="34" s="1"/>
  <c r="E46" i="34"/>
  <c r="F46" i="34" s="1"/>
  <c r="G46" i="34" s="1"/>
  <c r="I46" i="34" s="1"/>
  <c r="G25" i="34"/>
  <c r="I25" i="34" s="1"/>
  <c r="G33" i="34"/>
  <c r="I33" i="34" s="1"/>
  <c r="G23" i="34"/>
  <c r="I23" i="34" s="1"/>
  <c r="G31" i="34"/>
  <c r="I31" i="34" s="1"/>
  <c r="G12" i="44"/>
  <c r="D44" i="42"/>
  <c r="E10" i="42"/>
  <c r="E42" i="42"/>
  <c r="F42" i="42" s="1"/>
  <c r="E40" i="42"/>
  <c r="F40" i="42" s="1"/>
  <c r="E38" i="42"/>
  <c r="F38" i="42"/>
  <c r="E36" i="42"/>
  <c r="F36" i="42"/>
  <c r="E34" i="42"/>
  <c r="F34" i="42" s="1"/>
  <c r="E32" i="42"/>
  <c r="F32" i="42"/>
  <c r="E30" i="42"/>
  <c r="F30" i="42"/>
  <c r="E28" i="42"/>
  <c r="F28" i="42"/>
  <c r="E26" i="42"/>
  <c r="F26" i="42"/>
  <c r="E24" i="42"/>
  <c r="F24" i="42"/>
  <c r="E22" i="42"/>
  <c r="F22" i="42"/>
  <c r="E20" i="42"/>
  <c r="F20" i="42"/>
  <c r="E18" i="42"/>
  <c r="F18" i="42"/>
  <c r="E16" i="42"/>
  <c r="F16" i="42"/>
  <c r="E14" i="42"/>
  <c r="F14" i="42"/>
  <c r="E12" i="42"/>
  <c r="F12" i="42"/>
  <c r="E43" i="42"/>
  <c r="F43" i="42" s="1"/>
  <c r="E41" i="42"/>
  <c r="F41" i="42" s="1"/>
  <c r="E39" i="42"/>
  <c r="F39" i="42" s="1"/>
  <c r="E37" i="42"/>
  <c r="F37" i="42" s="1"/>
  <c r="E35" i="42"/>
  <c r="F35" i="42" s="1"/>
  <c r="E33" i="42"/>
  <c r="F33" i="42" s="1"/>
  <c r="E31" i="42"/>
  <c r="F31" i="42" s="1"/>
  <c r="E29" i="42"/>
  <c r="F29" i="42" s="1"/>
  <c r="E27" i="42"/>
  <c r="F27" i="42" s="1"/>
  <c r="E25" i="42"/>
  <c r="F25" i="42" s="1"/>
  <c r="E23" i="42"/>
  <c r="F23" i="42" s="1"/>
  <c r="E21" i="42"/>
  <c r="F21" i="42" s="1"/>
  <c r="E19" i="42"/>
  <c r="F19" i="42" s="1"/>
  <c r="E17" i="42"/>
  <c r="F17" i="42" s="1"/>
  <c r="E15" i="42"/>
  <c r="F15" i="42" s="1"/>
  <c r="E13" i="42"/>
  <c r="F13" i="42" s="1"/>
  <c r="E11" i="42"/>
  <c r="F11" i="42" s="1"/>
  <c r="C44" i="42"/>
  <c r="I14" i="41"/>
  <c r="J14" i="41" s="1"/>
  <c r="I15" i="41"/>
  <c r="I13" i="41"/>
  <c r="J15" i="41"/>
  <c r="J13" i="41"/>
  <c r="H12" i="41"/>
  <c r="F11" i="41"/>
  <c r="G11" i="41" s="1"/>
  <c r="C27" i="40"/>
  <c r="E11" i="40"/>
  <c r="E23" i="40"/>
  <c r="F23" i="40" s="1"/>
  <c r="G23" i="40" s="1"/>
  <c r="I23" i="40" s="1"/>
  <c r="E17" i="40"/>
  <c r="F17" i="40" s="1"/>
  <c r="G17" i="40"/>
  <c r="I17" i="40" s="1"/>
  <c r="E13" i="40"/>
  <c r="F13" i="40" s="1"/>
  <c r="G13" i="40"/>
  <c r="I13" i="40" s="1"/>
  <c r="E25" i="40"/>
  <c r="F25" i="40" s="1"/>
  <c r="G25" i="40" s="1"/>
  <c r="I25" i="40" s="1"/>
  <c r="E21" i="40"/>
  <c r="F21" i="40" s="1"/>
  <c r="G21" i="40" s="1"/>
  <c r="I21" i="40" s="1"/>
  <c r="E19" i="40"/>
  <c r="F19" i="40" s="1"/>
  <c r="G19" i="40" s="1"/>
  <c r="I19" i="40" s="1"/>
  <c r="E15" i="40"/>
  <c r="F15" i="40" s="1"/>
  <c r="G15" i="40" s="1"/>
  <c r="I15" i="40" s="1"/>
  <c r="E26" i="40"/>
  <c r="F26" i="40" s="1"/>
  <c r="G26" i="40"/>
  <c r="I26" i="40" s="1"/>
  <c r="F24" i="40"/>
  <c r="E22" i="40"/>
  <c r="F22" i="40" s="1"/>
  <c r="G22" i="40" s="1"/>
  <c r="I22" i="40" s="1"/>
  <c r="E20" i="40"/>
  <c r="F20" i="40" s="1"/>
  <c r="G20" i="40" s="1"/>
  <c r="I20" i="40" s="1"/>
  <c r="E18" i="40"/>
  <c r="F18" i="40" s="1"/>
  <c r="G18" i="40" s="1"/>
  <c r="I18" i="40" s="1"/>
  <c r="E16" i="40"/>
  <c r="F16" i="40" s="1"/>
  <c r="G16" i="40" s="1"/>
  <c r="I16" i="40" s="1"/>
  <c r="E14" i="40"/>
  <c r="F14" i="40" s="1"/>
  <c r="G14" i="40" s="1"/>
  <c r="I14" i="40" s="1"/>
  <c r="E12" i="40"/>
  <c r="F12" i="40" s="1"/>
  <c r="G12" i="40" s="1"/>
  <c r="I12" i="40" s="1"/>
  <c r="O20" i="39"/>
  <c r="J20" i="39"/>
  <c r="L20" i="39" s="1"/>
  <c r="F17" i="39"/>
  <c r="G17" i="39" s="1"/>
  <c r="F15" i="39"/>
  <c r="G15" i="39" s="1"/>
  <c r="F13" i="39"/>
  <c r="G13" i="39" s="1"/>
  <c r="F11" i="39"/>
  <c r="G11" i="39" s="1"/>
  <c r="F10" i="39"/>
  <c r="G10" i="39" s="1"/>
  <c r="F19" i="39"/>
  <c r="G19" i="39" s="1"/>
  <c r="F18" i="39"/>
  <c r="G18" i="39" s="1"/>
  <c r="F16" i="39"/>
  <c r="G16" i="39" s="1"/>
  <c r="F14" i="39"/>
  <c r="G14" i="39" s="1"/>
  <c r="F12" i="39"/>
  <c r="G12" i="39" s="1"/>
  <c r="K24" i="38"/>
  <c r="N10" i="38"/>
  <c r="N11" i="38"/>
  <c r="N12" i="38"/>
  <c r="N13" i="38"/>
  <c r="N14" i="38"/>
  <c r="N15" i="38"/>
  <c r="N16" i="38"/>
  <c r="N17" i="38"/>
  <c r="N18" i="38"/>
  <c r="N19" i="38"/>
  <c r="N20" i="38"/>
  <c r="N21" i="38"/>
  <c r="N22" i="38"/>
  <c r="N23" i="38"/>
  <c r="N9" i="38"/>
  <c r="K10" i="38"/>
  <c r="K11" i="38"/>
  <c r="K12" i="38"/>
  <c r="K13" i="38"/>
  <c r="K14" i="38"/>
  <c r="K15" i="38"/>
  <c r="K16" i="38"/>
  <c r="K17" i="38"/>
  <c r="K18" i="38"/>
  <c r="K19" i="38"/>
  <c r="K20" i="38"/>
  <c r="K21" i="38"/>
  <c r="K22" i="38"/>
  <c r="K23" i="38"/>
  <c r="K9" i="38"/>
  <c r="I23" i="38"/>
  <c r="I9" i="38"/>
  <c r="H23" i="38"/>
  <c r="G23" i="38"/>
  <c r="F23" i="38"/>
  <c r="E10" i="38"/>
  <c r="F10" i="38" s="1"/>
  <c r="E11" i="38"/>
  <c r="F11" i="38" s="1"/>
  <c r="E12" i="38"/>
  <c r="F12" i="38" s="1"/>
  <c r="E13" i="38"/>
  <c r="F13" i="38" s="1"/>
  <c r="E14" i="38"/>
  <c r="F14" i="38" s="1"/>
  <c r="E15" i="38"/>
  <c r="F15" i="38" s="1"/>
  <c r="E16" i="38"/>
  <c r="F16" i="38" s="1"/>
  <c r="E17" i="38"/>
  <c r="F17" i="38" s="1"/>
  <c r="E18" i="38"/>
  <c r="F18" i="38" s="1"/>
  <c r="E19" i="38"/>
  <c r="F19" i="38" s="1"/>
  <c r="E20" i="38"/>
  <c r="F20" i="38" s="1"/>
  <c r="E21" i="38"/>
  <c r="F21" i="38" s="1"/>
  <c r="E22" i="38"/>
  <c r="F22" i="38" s="1"/>
  <c r="E24" i="38"/>
  <c r="F24" i="38" s="1"/>
  <c r="D10" i="38"/>
  <c r="D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H9" i="38"/>
  <c r="G9" i="38"/>
  <c r="F9" i="38"/>
  <c r="E9" i="38"/>
  <c r="D9" i="38"/>
  <c r="C24" i="38"/>
  <c r="C10" i="38"/>
  <c r="C11" i="38"/>
  <c r="C12" i="38"/>
  <c r="C13" i="38"/>
  <c r="C14" i="38"/>
  <c r="C15" i="38"/>
  <c r="C16" i="38"/>
  <c r="C17" i="38"/>
  <c r="C18" i="38"/>
  <c r="C19" i="38"/>
  <c r="C20" i="38"/>
  <c r="C21" i="38"/>
  <c r="C22" i="38"/>
  <c r="C23" i="38"/>
  <c r="C9" i="38"/>
  <c r="J24" i="38"/>
  <c r="N24" i="38" s="1"/>
  <c r="B24" i="38"/>
  <c r="O48" i="37"/>
  <c r="F47" i="37"/>
  <c r="F32" i="37"/>
  <c r="G29" i="37"/>
  <c r="G30" i="37"/>
  <c r="G31" i="37"/>
  <c r="G32" i="37"/>
  <c r="G47" i="37" s="1"/>
  <c r="G33" i="37"/>
  <c r="G34" i="37"/>
  <c r="G35" i="37"/>
  <c r="G36" i="37"/>
  <c r="G37" i="37"/>
  <c r="G38" i="37"/>
  <c r="G39" i="37"/>
  <c r="G40" i="37"/>
  <c r="G41" i="37"/>
  <c r="G42" i="37"/>
  <c r="G43" i="37"/>
  <c r="G44" i="37"/>
  <c r="E47" i="37"/>
  <c r="D47" i="37"/>
  <c r="C47" i="37"/>
  <c r="S21" i="37"/>
  <c r="S22" i="37" s="1"/>
  <c r="S23" i="37" s="1"/>
  <c r="S24" i="37" s="1"/>
  <c r="O13" i="37"/>
  <c r="O14" i="37"/>
  <c r="O15" i="37"/>
  <c r="O16" i="37"/>
  <c r="O17" i="37"/>
  <c r="O18" i="37"/>
  <c r="O19" i="37"/>
  <c r="O20" i="37"/>
  <c r="O21" i="37"/>
  <c r="O22" i="37"/>
  <c r="O23" i="37"/>
  <c r="O25" i="37"/>
  <c r="O26" i="37"/>
  <c r="O27" i="37"/>
  <c r="O28" i="37"/>
  <c r="O29" i="37"/>
  <c r="O30" i="37"/>
  <c r="O31" i="37"/>
  <c r="O33" i="37"/>
  <c r="O34" i="37"/>
  <c r="O35" i="37"/>
  <c r="O36" i="37"/>
  <c r="O38" i="37"/>
  <c r="O39" i="37"/>
  <c r="O40" i="37"/>
  <c r="O41" i="37"/>
  <c r="O42" i="37"/>
  <c r="O43" i="37"/>
  <c r="O44" i="37"/>
  <c r="O45" i="37"/>
  <c r="O12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37" i="37"/>
  <c r="K45" i="37"/>
  <c r="K12" i="37"/>
  <c r="F28" i="37"/>
  <c r="F29" i="37"/>
  <c r="F30" i="37"/>
  <c r="F31" i="37"/>
  <c r="F33" i="37"/>
  <c r="F34" i="37"/>
  <c r="F35" i="37"/>
  <c r="F36" i="37"/>
  <c r="F38" i="37"/>
  <c r="F39" i="37"/>
  <c r="F40" i="37"/>
  <c r="F41" i="37"/>
  <c r="F42" i="37"/>
  <c r="F43" i="37"/>
  <c r="F44" i="37"/>
  <c r="F27" i="37"/>
  <c r="G27" i="37" s="1"/>
  <c r="H27" i="37" s="1"/>
  <c r="H13" i="37"/>
  <c r="H14" i="37"/>
  <c r="H15" i="37"/>
  <c r="H16" i="37"/>
  <c r="H17" i="37"/>
  <c r="H18" i="37"/>
  <c r="H19" i="37"/>
  <c r="H20" i="37"/>
  <c r="H21" i="37"/>
  <c r="H22" i="37"/>
  <c r="H23" i="37"/>
  <c r="H25" i="37"/>
  <c r="H26" i="37"/>
  <c r="H12" i="37"/>
  <c r="G13" i="37"/>
  <c r="G14" i="37"/>
  <c r="G15" i="37"/>
  <c r="G16" i="37"/>
  <c r="G17" i="37"/>
  <c r="G18" i="37"/>
  <c r="G19" i="37"/>
  <c r="G20" i="37"/>
  <c r="G21" i="37"/>
  <c r="G22" i="37"/>
  <c r="G23" i="37"/>
  <c r="G25" i="37"/>
  <c r="G26" i="37"/>
  <c r="G28" i="37"/>
  <c r="H28" i="37" s="1"/>
  <c r="H29" i="37"/>
  <c r="K29" i="37" s="1"/>
  <c r="H30" i="37"/>
  <c r="K30" i="37" s="1"/>
  <c r="H31" i="37"/>
  <c r="K31" i="37" s="1"/>
  <c r="H33" i="37"/>
  <c r="K33" i="37" s="1"/>
  <c r="H34" i="37"/>
  <c r="K34" i="37" s="1"/>
  <c r="H35" i="37"/>
  <c r="K35" i="37" s="1"/>
  <c r="H36" i="37"/>
  <c r="K36" i="37" s="1"/>
  <c r="H38" i="37"/>
  <c r="K38" i="37" s="1"/>
  <c r="H39" i="37"/>
  <c r="K39" i="37" s="1"/>
  <c r="H40" i="37"/>
  <c r="K40" i="37" s="1"/>
  <c r="H41" i="37"/>
  <c r="K41" i="37" s="1"/>
  <c r="H42" i="37"/>
  <c r="K42" i="37" s="1"/>
  <c r="H43" i="37"/>
  <c r="K43" i="37" s="1"/>
  <c r="H44" i="37"/>
  <c r="K44" i="37" s="1"/>
  <c r="G45" i="37"/>
  <c r="H45" i="37" s="1"/>
  <c r="G12" i="37"/>
  <c r="F13" i="37"/>
  <c r="F14" i="37"/>
  <c r="F15" i="37"/>
  <c r="F16" i="37"/>
  <c r="F17" i="37"/>
  <c r="F18" i="37"/>
  <c r="F19" i="37"/>
  <c r="F20" i="37"/>
  <c r="F21" i="37"/>
  <c r="F22" i="37"/>
  <c r="F23" i="37"/>
  <c r="F25" i="37"/>
  <c r="F26" i="37"/>
  <c r="F12" i="37"/>
  <c r="E13" i="37"/>
  <c r="E14" i="37"/>
  <c r="E15" i="37"/>
  <c r="E16" i="37"/>
  <c r="E17" i="37"/>
  <c r="E18" i="37"/>
  <c r="E19" i="37"/>
  <c r="E20" i="37"/>
  <c r="E21" i="37"/>
  <c r="E22" i="37"/>
  <c r="E23" i="37"/>
  <c r="E25" i="37"/>
  <c r="E26" i="37"/>
  <c r="E27" i="37"/>
  <c r="E28" i="37"/>
  <c r="E29" i="37"/>
  <c r="E30" i="37"/>
  <c r="E31" i="37"/>
  <c r="E33" i="37"/>
  <c r="E34" i="37"/>
  <c r="E35" i="37"/>
  <c r="E36" i="37"/>
  <c r="E38" i="37"/>
  <c r="E39" i="37"/>
  <c r="E40" i="37"/>
  <c r="E41" i="37"/>
  <c r="E42" i="37"/>
  <c r="E43" i="37"/>
  <c r="E44" i="37"/>
  <c r="E45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O24" i="37" s="1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O37" i="37" s="1"/>
  <c r="C38" i="37"/>
  <c r="C39" i="37"/>
  <c r="C40" i="37"/>
  <c r="C41" i="37"/>
  <c r="C42" i="37"/>
  <c r="C43" i="37"/>
  <c r="C44" i="37"/>
  <c r="C45" i="37"/>
  <c r="E12" i="37"/>
  <c r="D12" i="37"/>
  <c r="C12" i="37"/>
  <c r="F15" i="35"/>
  <c r="G15" i="35" s="1"/>
  <c r="M15" i="35"/>
  <c r="N15" i="35"/>
  <c r="H15" i="35"/>
  <c r="I15" i="35"/>
  <c r="I9" i="35"/>
  <c r="I10" i="35"/>
  <c r="I11" i="35"/>
  <c r="I12" i="35"/>
  <c r="I13" i="35"/>
  <c r="I14" i="35"/>
  <c r="I8" i="35"/>
  <c r="H9" i="35"/>
  <c r="H10" i="35"/>
  <c r="H11" i="35"/>
  <c r="H12" i="35"/>
  <c r="H13" i="35"/>
  <c r="H14" i="35"/>
  <c r="H8" i="35"/>
  <c r="G9" i="35"/>
  <c r="G10" i="35"/>
  <c r="G11" i="35"/>
  <c r="G12" i="35"/>
  <c r="G13" i="35"/>
  <c r="G14" i="35"/>
  <c r="G8" i="35"/>
  <c r="F9" i="35"/>
  <c r="F10" i="35"/>
  <c r="F11" i="35"/>
  <c r="F12" i="35"/>
  <c r="F13" i="35"/>
  <c r="F14" i="35"/>
  <c r="F8" i="35"/>
  <c r="D15" i="35"/>
  <c r="E15" i="35"/>
  <c r="E9" i="35"/>
  <c r="E10" i="35"/>
  <c r="E11" i="35"/>
  <c r="E12" i="35"/>
  <c r="E13" i="35"/>
  <c r="J15" i="35"/>
  <c r="E8" i="35"/>
  <c r="D9" i="35"/>
  <c r="D10" i="35"/>
  <c r="D11" i="35"/>
  <c r="D12" i="35"/>
  <c r="D13" i="35"/>
  <c r="D14" i="35"/>
  <c r="D8" i="35"/>
  <c r="C9" i="35"/>
  <c r="C10" i="35"/>
  <c r="C11" i="35"/>
  <c r="C12" i="35"/>
  <c r="C13" i="35"/>
  <c r="C14" i="35"/>
  <c r="C15" i="35"/>
  <c r="C8" i="35"/>
  <c r="D11" i="36"/>
  <c r="E11" i="36" s="1"/>
  <c r="D12" i="36"/>
  <c r="E12" i="36" s="1"/>
  <c r="D13" i="36"/>
  <c r="E13" i="36" s="1"/>
  <c r="D14" i="36"/>
  <c r="E14" i="36" s="1"/>
  <c r="D15" i="36"/>
  <c r="E15" i="36" s="1"/>
  <c r="D16" i="36"/>
  <c r="E16" i="36" s="1"/>
  <c r="H16" i="36" s="1"/>
  <c r="N16" i="36" s="1"/>
  <c r="D17" i="36"/>
  <c r="E17" i="36" s="1"/>
  <c r="H17" i="36" s="1"/>
  <c r="N17" i="36" s="1"/>
  <c r="D18" i="36"/>
  <c r="E18" i="36" s="1"/>
  <c r="D10" i="36"/>
  <c r="N11" i="32" l="1"/>
  <c r="L44" i="21"/>
  <c r="O44" i="21" s="1"/>
  <c r="L45" i="21"/>
  <c r="O45" i="21" s="1"/>
  <c r="L40" i="21"/>
  <c r="L43" i="21"/>
  <c r="L47" i="21"/>
  <c r="L37" i="21"/>
  <c r="L41" i="21"/>
  <c r="L46" i="21"/>
  <c r="L48" i="21"/>
  <c r="L49" i="21"/>
  <c r="L38" i="21"/>
  <c r="L42" i="21"/>
  <c r="L39" i="21"/>
  <c r="K19" i="15"/>
  <c r="K15" i="15"/>
  <c r="K13" i="15"/>
  <c r="K17" i="15"/>
  <c r="J21" i="15"/>
  <c r="K12" i="15"/>
  <c r="I21" i="15"/>
  <c r="K28" i="18"/>
  <c r="N10" i="18"/>
  <c r="N28" i="18"/>
  <c r="P21" i="7"/>
  <c r="R21" i="7" s="1"/>
  <c r="O21" i="7"/>
  <c r="I116" i="7"/>
  <c r="J116" i="7" s="1"/>
  <c r="I120" i="7"/>
  <c r="J120" i="7" s="1"/>
  <c r="J115" i="7"/>
  <c r="I115" i="7"/>
  <c r="J119" i="7"/>
  <c r="I119" i="7"/>
  <c r="J121" i="7"/>
  <c r="I121" i="7"/>
  <c r="O133" i="7"/>
  <c r="K133" i="7"/>
  <c r="M133" i="7" s="1"/>
  <c r="O135" i="7"/>
  <c r="K135" i="7"/>
  <c r="M135" i="7" s="1"/>
  <c r="O137" i="7"/>
  <c r="K137" i="7"/>
  <c r="M137" i="7" s="1"/>
  <c r="O139" i="7"/>
  <c r="K139" i="7"/>
  <c r="M139" i="7" s="1"/>
  <c r="O141" i="7"/>
  <c r="K141" i="7"/>
  <c r="M141" i="7" s="1"/>
  <c r="O143" i="7"/>
  <c r="K143" i="7"/>
  <c r="M143" i="7" s="1"/>
  <c r="O145" i="7"/>
  <c r="K145" i="7"/>
  <c r="M145" i="7" s="1"/>
  <c r="O147" i="7"/>
  <c r="K147" i="7"/>
  <c r="M147" i="7" s="1"/>
  <c r="I125" i="7"/>
  <c r="J125" i="7" s="1"/>
  <c r="I129" i="7"/>
  <c r="J129" i="7" s="1"/>
  <c r="J126" i="7"/>
  <c r="I126" i="7"/>
  <c r="J130" i="7"/>
  <c r="I130" i="7"/>
  <c r="J132" i="7"/>
  <c r="I132" i="7"/>
  <c r="I151" i="7"/>
  <c r="J151" i="7" s="1"/>
  <c r="I136" i="7"/>
  <c r="J136" i="7" s="1"/>
  <c r="I140" i="7"/>
  <c r="J140" i="7" s="1"/>
  <c r="I144" i="7"/>
  <c r="J144" i="7" s="1"/>
  <c r="I148" i="7"/>
  <c r="J148" i="7" s="1"/>
  <c r="O122" i="7"/>
  <c r="K122" i="7"/>
  <c r="M122" i="7" s="1"/>
  <c r="I118" i="7"/>
  <c r="J118" i="7" s="1"/>
  <c r="J117" i="7"/>
  <c r="I117" i="7"/>
  <c r="J123" i="7"/>
  <c r="I123" i="7"/>
  <c r="I127" i="7"/>
  <c r="J127" i="7" s="1"/>
  <c r="I131" i="7"/>
  <c r="J131" i="7" s="1"/>
  <c r="J124" i="7"/>
  <c r="I124" i="7"/>
  <c r="J128" i="7"/>
  <c r="I128" i="7"/>
  <c r="I149" i="7"/>
  <c r="J149" i="7" s="1"/>
  <c r="I134" i="7"/>
  <c r="J134" i="7" s="1"/>
  <c r="I138" i="7"/>
  <c r="J138" i="7" s="1"/>
  <c r="I142" i="7"/>
  <c r="J142" i="7" s="1"/>
  <c r="I146" i="7"/>
  <c r="J146" i="7" s="1"/>
  <c r="I150" i="7"/>
  <c r="J150" i="7" s="1"/>
  <c r="G152" i="7"/>
  <c r="H152" i="7" s="1"/>
  <c r="H114" i="7"/>
  <c r="K21" i="7"/>
  <c r="M21" i="7" s="1"/>
  <c r="K8" i="7"/>
  <c r="M8" i="7" s="1"/>
  <c r="M46" i="7" s="1"/>
  <c r="D19" i="36"/>
  <c r="E10" i="36"/>
  <c r="H15" i="36"/>
  <c r="F15" i="36"/>
  <c r="G15" i="36" s="1"/>
  <c r="H13" i="36"/>
  <c r="F13" i="36"/>
  <c r="G13" i="36" s="1"/>
  <c r="H11" i="36"/>
  <c r="F11" i="36"/>
  <c r="G11" i="36" s="1"/>
  <c r="H18" i="36"/>
  <c r="F18" i="36"/>
  <c r="G18" i="36" s="1"/>
  <c r="H14" i="36"/>
  <c r="F14" i="36"/>
  <c r="G14" i="36" s="1"/>
  <c r="H12" i="36"/>
  <c r="F12" i="36"/>
  <c r="G12" i="36" s="1"/>
  <c r="F10" i="34"/>
  <c r="E51" i="34"/>
  <c r="G42" i="34"/>
  <c r="I42" i="34" s="1"/>
  <c r="H12" i="44"/>
  <c r="H15" i="44" s="1"/>
  <c r="G15" i="44"/>
  <c r="E44" i="42"/>
  <c r="F44" i="42" s="1"/>
  <c r="F10" i="42"/>
  <c r="H11" i="41"/>
  <c r="I11" i="41" s="1"/>
  <c r="H17" i="41"/>
  <c r="I12" i="41"/>
  <c r="F11" i="40"/>
  <c r="G11" i="40" s="1"/>
  <c r="I11" i="40" s="1"/>
  <c r="E27" i="40"/>
  <c r="G24" i="40"/>
  <c r="F27" i="40"/>
  <c r="H19" i="39"/>
  <c r="I19" i="39" s="1"/>
  <c r="H11" i="39"/>
  <c r="I11" i="39" s="1"/>
  <c r="H13" i="39"/>
  <c r="I13" i="39" s="1"/>
  <c r="H15" i="39"/>
  <c r="I15" i="39" s="1"/>
  <c r="H17" i="39"/>
  <c r="I17" i="39" s="1"/>
  <c r="F21" i="39"/>
  <c r="H12" i="39"/>
  <c r="I12" i="39" s="1"/>
  <c r="H14" i="39"/>
  <c r="I14" i="39" s="1"/>
  <c r="H16" i="39"/>
  <c r="I16" i="39" s="1"/>
  <c r="H18" i="39"/>
  <c r="I18" i="39" s="1"/>
  <c r="G21" i="39"/>
  <c r="H10" i="39"/>
  <c r="H21" i="39" s="1"/>
  <c r="H22" i="38"/>
  <c r="I22" i="38" s="1"/>
  <c r="G22" i="38"/>
  <c r="H20" i="38"/>
  <c r="I20" i="38" s="1"/>
  <c r="G20" i="38"/>
  <c r="H18" i="38"/>
  <c r="I18" i="38" s="1"/>
  <c r="G18" i="38"/>
  <c r="H16" i="38"/>
  <c r="I16" i="38" s="1"/>
  <c r="G16" i="38"/>
  <c r="H14" i="38"/>
  <c r="I14" i="38" s="1"/>
  <c r="G14" i="38"/>
  <c r="H12" i="38"/>
  <c r="I12" i="38" s="1"/>
  <c r="G12" i="38"/>
  <c r="H10" i="38"/>
  <c r="I10" i="38" s="1"/>
  <c r="G10" i="38"/>
  <c r="H24" i="38"/>
  <c r="I24" i="38" s="1"/>
  <c r="G24" i="38"/>
  <c r="G21" i="38"/>
  <c r="H21" i="38" s="1"/>
  <c r="I21" i="38" s="1"/>
  <c r="G19" i="38"/>
  <c r="H19" i="38" s="1"/>
  <c r="I19" i="38" s="1"/>
  <c r="G17" i="38"/>
  <c r="H17" i="38" s="1"/>
  <c r="I17" i="38" s="1"/>
  <c r="G15" i="38"/>
  <c r="H15" i="38" s="1"/>
  <c r="I15" i="38" s="1"/>
  <c r="G13" i="38"/>
  <c r="H13" i="38" s="1"/>
  <c r="I13" i="38" s="1"/>
  <c r="G11" i="38"/>
  <c r="H11" i="38" s="1"/>
  <c r="I11" i="38" s="1"/>
  <c r="K47" i="37"/>
  <c r="E32" i="37"/>
  <c r="H32" i="37" s="1"/>
  <c r="H46" i="37" s="1"/>
  <c r="E37" i="37"/>
  <c r="E24" i="37"/>
  <c r="M41" i="6"/>
  <c r="M40" i="6"/>
  <c r="M39" i="6"/>
  <c r="M38" i="6"/>
  <c r="M37" i="6"/>
  <c r="M36" i="6"/>
  <c r="M35" i="6"/>
  <c r="M34" i="6"/>
  <c r="M33" i="6"/>
  <c r="M32" i="6"/>
  <c r="M31" i="6"/>
  <c r="M30" i="6"/>
  <c r="M9" i="6"/>
  <c r="M10" i="6"/>
  <c r="M11" i="6"/>
  <c r="M12" i="6"/>
  <c r="M13" i="6"/>
  <c r="M14" i="6"/>
  <c r="M15" i="6"/>
  <c r="M16" i="6"/>
  <c r="M17" i="6"/>
  <c r="M18" i="6"/>
  <c r="M19" i="6"/>
  <c r="M20" i="6"/>
  <c r="M8" i="6"/>
  <c r="M22" i="45"/>
  <c r="M10" i="45"/>
  <c r="M9" i="45"/>
  <c r="N22" i="45"/>
  <c r="N10" i="45"/>
  <c r="M11" i="45"/>
  <c r="N11" i="45" s="1"/>
  <c r="M12" i="45"/>
  <c r="N12" i="45" s="1"/>
  <c r="M13" i="45"/>
  <c r="N13" i="45" s="1"/>
  <c r="M14" i="45"/>
  <c r="N14" i="45" s="1"/>
  <c r="M15" i="45"/>
  <c r="N15" i="45" s="1"/>
  <c r="M16" i="45"/>
  <c r="N16" i="45" s="1"/>
  <c r="M17" i="45"/>
  <c r="N17" i="45" s="1"/>
  <c r="M18" i="45"/>
  <c r="N18" i="45" s="1"/>
  <c r="M19" i="45"/>
  <c r="N19" i="45" s="1"/>
  <c r="M20" i="45"/>
  <c r="N20" i="45" s="1"/>
  <c r="M21" i="45"/>
  <c r="N21" i="45" s="1"/>
  <c r="N9" i="45"/>
  <c r="K12" i="16"/>
  <c r="L12" i="16" s="1"/>
  <c r="K13" i="16"/>
  <c r="L13" i="16" s="1"/>
  <c r="K14" i="16"/>
  <c r="L14" i="16" s="1"/>
  <c r="K15" i="16"/>
  <c r="L15" i="16" s="1"/>
  <c r="K16" i="16"/>
  <c r="L16" i="16" s="1"/>
  <c r="K17" i="16"/>
  <c r="L17" i="16" s="1"/>
  <c r="K18" i="16"/>
  <c r="L18" i="16" s="1"/>
  <c r="K19" i="16"/>
  <c r="L19" i="16" s="1"/>
  <c r="K20" i="16"/>
  <c r="L20" i="16" s="1"/>
  <c r="K21" i="16"/>
  <c r="L21" i="16" s="1"/>
  <c r="K22" i="16"/>
  <c r="L22" i="16" s="1"/>
  <c r="K23" i="16"/>
  <c r="L23" i="16" s="1"/>
  <c r="K24" i="16"/>
  <c r="L24" i="16" s="1"/>
  <c r="K25" i="16"/>
  <c r="L25" i="16" s="1"/>
  <c r="K26" i="16"/>
  <c r="L26" i="16" s="1"/>
  <c r="K27" i="16"/>
  <c r="L27" i="16" s="1"/>
  <c r="K28" i="16"/>
  <c r="L28" i="16" s="1"/>
  <c r="K29" i="16"/>
  <c r="L29" i="16" s="1"/>
  <c r="K30" i="16"/>
  <c r="L30" i="16" s="1"/>
  <c r="K31" i="16"/>
  <c r="L31" i="16" s="1"/>
  <c r="K32" i="16"/>
  <c r="L32" i="16" s="1"/>
  <c r="K33" i="16"/>
  <c r="L33" i="16" s="1"/>
  <c r="K34" i="16"/>
  <c r="L34" i="16" s="1"/>
  <c r="K35" i="16"/>
  <c r="L35" i="16" s="1"/>
  <c r="K36" i="16"/>
  <c r="L36" i="16" s="1"/>
  <c r="K37" i="16"/>
  <c r="L37" i="16" s="1"/>
  <c r="K38" i="16"/>
  <c r="L38" i="16" s="1"/>
  <c r="K39" i="16"/>
  <c r="L39" i="16" s="1"/>
  <c r="K40" i="16"/>
  <c r="L40" i="16" s="1"/>
  <c r="K41" i="16"/>
  <c r="L41" i="16" s="1"/>
  <c r="K42" i="16"/>
  <c r="L42" i="16" s="1"/>
  <c r="K11" i="16"/>
  <c r="K43" i="16" s="1"/>
  <c r="K33" i="12"/>
  <c r="K30" i="12"/>
  <c r="K31" i="12"/>
  <c r="K32" i="12"/>
  <c r="K34" i="12"/>
  <c r="K35" i="12"/>
  <c r="K36" i="12"/>
  <c r="K37" i="12"/>
  <c r="K38" i="12"/>
  <c r="K39" i="12"/>
  <c r="K40" i="12"/>
  <c r="K41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9" i="12"/>
  <c r="L15" i="44"/>
  <c r="K15" i="44"/>
  <c r="K10" i="44"/>
  <c r="L10" i="44" s="1"/>
  <c r="K11" i="44"/>
  <c r="L11" i="44"/>
  <c r="K12" i="44"/>
  <c r="L12" i="44"/>
  <c r="K13" i="44"/>
  <c r="L13" i="44"/>
  <c r="K14" i="44"/>
  <c r="L14" i="44"/>
  <c r="L9" i="44"/>
  <c r="K9" i="44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19" i="2"/>
  <c r="M8" i="2"/>
  <c r="M9" i="2"/>
  <c r="M10" i="2"/>
  <c r="M11" i="2"/>
  <c r="M12" i="2"/>
  <c r="M13" i="2"/>
  <c r="M14" i="2"/>
  <c r="M15" i="2"/>
  <c r="M16" i="2"/>
  <c r="M17" i="2"/>
  <c r="M18" i="2"/>
  <c r="M7" i="2"/>
  <c r="M40" i="2" s="1"/>
  <c r="L10" i="31"/>
  <c r="M10" i="31" s="1"/>
  <c r="L11" i="31"/>
  <c r="M11" i="31" s="1"/>
  <c r="L12" i="31"/>
  <c r="M12" i="31" s="1"/>
  <c r="L13" i="31"/>
  <c r="M13" i="31" s="1"/>
  <c r="L14" i="31"/>
  <c r="M14" i="31" s="1"/>
  <c r="L15" i="31"/>
  <c r="M15" i="31" s="1"/>
  <c r="L16" i="31"/>
  <c r="M16" i="31" s="1"/>
  <c r="L17" i="31"/>
  <c r="M17" i="31" s="1"/>
  <c r="L18" i="31"/>
  <c r="M18" i="31" s="1"/>
  <c r="L19" i="31"/>
  <c r="M19" i="31" s="1"/>
  <c r="L20" i="31"/>
  <c r="M20" i="31" s="1"/>
  <c r="L21" i="31"/>
  <c r="M21" i="31" s="1"/>
  <c r="L9" i="31"/>
  <c r="L22" i="31" s="1"/>
  <c r="K11" i="19"/>
  <c r="L11" i="19" s="1"/>
  <c r="K12" i="19"/>
  <c r="L12" i="19" s="1"/>
  <c r="K13" i="19"/>
  <c r="L13" i="19" s="1"/>
  <c r="K14" i="19"/>
  <c r="L14" i="19" s="1"/>
  <c r="K15" i="19"/>
  <c r="L15" i="19" s="1"/>
  <c r="K16" i="19"/>
  <c r="L16" i="19" s="1"/>
  <c r="K17" i="19"/>
  <c r="L17" i="19" s="1"/>
  <c r="K18" i="19"/>
  <c r="L18" i="19" s="1"/>
  <c r="K19" i="19"/>
  <c r="L19" i="19" s="1"/>
  <c r="K20" i="19"/>
  <c r="L20" i="19" s="1"/>
  <c r="K21" i="19"/>
  <c r="L21" i="19" s="1"/>
  <c r="K22" i="19"/>
  <c r="L22" i="19" s="1"/>
  <c r="K23" i="19"/>
  <c r="L23" i="19" s="1"/>
  <c r="K24" i="19"/>
  <c r="L24" i="19" s="1"/>
  <c r="K25" i="19"/>
  <c r="L25" i="19" s="1"/>
  <c r="K26" i="19"/>
  <c r="L26" i="19" s="1"/>
  <c r="K27" i="19"/>
  <c r="L27" i="19" s="1"/>
  <c r="K28" i="19"/>
  <c r="L28" i="19" s="1"/>
  <c r="K29" i="19"/>
  <c r="L29" i="19" s="1"/>
  <c r="K30" i="19"/>
  <c r="L30" i="19" s="1"/>
  <c r="K31" i="19"/>
  <c r="L31" i="19" s="1"/>
  <c r="K32" i="19"/>
  <c r="L32" i="19" s="1"/>
  <c r="K33" i="19"/>
  <c r="L33" i="19" s="1"/>
  <c r="K34" i="19"/>
  <c r="L34" i="19" s="1"/>
  <c r="K35" i="19"/>
  <c r="L35" i="19" s="1"/>
  <c r="K36" i="19"/>
  <c r="L36" i="19" s="1"/>
  <c r="K37" i="19"/>
  <c r="L37" i="19" s="1"/>
  <c r="K38" i="19"/>
  <c r="L38" i="19" s="1"/>
  <c r="K39" i="19"/>
  <c r="L39" i="19" s="1"/>
  <c r="K40" i="19"/>
  <c r="L40" i="19" s="1"/>
  <c r="K10" i="19"/>
  <c r="K41" i="19" s="1"/>
  <c r="K20" i="43"/>
  <c r="J12" i="43"/>
  <c r="K12" i="43" s="1"/>
  <c r="J13" i="43"/>
  <c r="K13" i="43" s="1"/>
  <c r="J14" i="43"/>
  <c r="K14" i="43" s="1"/>
  <c r="J15" i="43"/>
  <c r="K15" i="43" s="1"/>
  <c r="J16" i="43"/>
  <c r="K16" i="43" s="1"/>
  <c r="J17" i="43"/>
  <c r="K17" i="43" s="1"/>
  <c r="J18" i="43"/>
  <c r="K18" i="43" s="1"/>
  <c r="J19" i="43"/>
  <c r="K19" i="43" s="1"/>
  <c r="K11" i="43"/>
  <c r="J11" i="43"/>
  <c r="M45" i="17"/>
  <c r="M44" i="17"/>
  <c r="M43" i="17"/>
  <c r="M42" i="17"/>
  <c r="M41" i="17"/>
  <c r="M40" i="17"/>
  <c r="M39" i="17"/>
  <c r="M38" i="17"/>
  <c r="M37" i="17"/>
  <c r="M36" i="17"/>
  <c r="M35" i="17"/>
  <c r="M34" i="17"/>
  <c r="M12" i="17"/>
  <c r="N12" i="17" s="1"/>
  <c r="M13" i="17"/>
  <c r="N13" i="17" s="1"/>
  <c r="M14" i="17"/>
  <c r="N14" i="17" s="1"/>
  <c r="M15" i="17"/>
  <c r="N15" i="17" s="1"/>
  <c r="M16" i="17"/>
  <c r="N16" i="17" s="1"/>
  <c r="M17" i="17"/>
  <c r="N17" i="17" s="1"/>
  <c r="M18" i="17"/>
  <c r="N18" i="17" s="1"/>
  <c r="M19" i="17"/>
  <c r="N19" i="17" s="1"/>
  <c r="M20" i="17"/>
  <c r="N20" i="17" s="1"/>
  <c r="M21" i="17"/>
  <c r="N21" i="17" s="1"/>
  <c r="M22" i="17"/>
  <c r="N22" i="17" s="1"/>
  <c r="M23" i="17"/>
  <c r="N23" i="17" s="1"/>
  <c r="M24" i="17"/>
  <c r="N24" i="17" s="1"/>
  <c r="M25" i="17"/>
  <c r="N25" i="17" s="1"/>
  <c r="M11" i="17"/>
  <c r="L25" i="28"/>
  <c r="M25" i="28" s="1"/>
  <c r="L26" i="28"/>
  <c r="M26" i="28" s="1"/>
  <c r="L27" i="28"/>
  <c r="M27" i="28" s="1"/>
  <c r="L28" i="28"/>
  <c r="M28" i="28" s="1"/>
  <c r="L29" i="28"/>
  <c r="M29" i="28" s="1"/>
  <c r="L30" i="28"/>
  <c r="M30" i="28" s="1"/>
  <c r="L31" i="28"/>
  <c r="M31" i="28" s="1"/>
  <c r="L32" i="28"/>
  <c r="M32" i="28" s="1"/>
  <c r="L33" i="28"/>
  <c r="M33" i="28" s="1"/>
  <c r="L34" i="28"/>
  <c r="M34" i="28" s="1"/>
  <c r="L35" i="28"/>
  <c r="M35" i="28" s="1"/>
  <c r="L36" i="28"/>
  <c r="M36" i="28" s="1"/>
  <c r="L37" i="28"/>
  <c r="M37" i="28" s="1"/>
  <c r="L38" i="28"/>
  <c r="M38" i="28" s="1"/>
  <c r="L39" i="28"/>
  <c r="M39" i="28" s="1"/>
  <c r="L24" i="28"/>
  <c r="M24" i="28" s="1"/>
  <c r="L9" i="28"/>
  <c r="M9" i="28" s="1"/>
  <c r="L10" i="28"/>
  <c r="M10" i="28" s="1"/>
  <c r="L11" i="28"/>
  <c r="M11" i="28" s="1"/>
  <c r="L12" i="28"/>
  <c r="M12" i="28" s="1"/>
  <c r="L13" i="28"/>
  <c r="M13" i="28" s="1"/>
  <c r="L14" i="28"/>
  <c r="M14" i="28" s="1"/>
  <c r="L15" i="28"/>
  <c r="M15" i="28" s="1"/>
  <c r="L16" i="28"/>
  <c r="M16" i="28" s="1"/>
  <c r="L17" i="28"/>
  <c r="M17" i="28" s="1"/>
  <c r="L18" i="28"/>
  <c r="M18" i="28" s="1"/>
  <c r="L19" i="28"/>
  <c r="M19" i="28" s="1"/>
  <c r="L20" i="28"/>
  <c r="M20" i="28" s="1"/>
  <c r="L21" i="28"/>
  <c r="M21" i="28" s="1"/>
  <c r="L22" i="28"/>
  <c r="M22" i="28" s="1"/>
  <c r="L23" i="28"/>
  <c r="M23" i="28" s="1"/>
  <c r="L8" i="28"/>
  <c r="M8" i="28" s="1"/>
  <c r="M40" i="28" s="1"/>
  <c r="N29" i="4"/>
  <c r="O29" i="4" s="1"/>
  <c r="N28" i="4"/>
  <c r="O28" i="4" s="1"/>
  <c r="N27" i="4"/>
  <c r="O27" i="4" s="1"/>
  <c r="N26" i="4"/>
  <c r="O26" i="4" s="1"/>
  <c r="N25" i="4"/>
  <c r="O25" i="4" s="1"/>
  <c r="N24" i="4"/>
  <c r="O24" i="4" s="1"/>
  <c r="N8" i="4"/>
  <c r="O8" i="4" s="1"/>
  <c r="N9" i="4"/>
  <c r="O9" i="4" s="1"/>
  <c r="N10" i="4"/>
  <c r="O10" i="4" s="1"/>
  <c r="N11" i="4"/>
  <c r="O11" i="4" s="1"/>
  <c r="N12" i="4"/>
  <c r="O12" i="4" s="1"/>
  <c r="N13" i="4"/>
  <c r="O13" i="4" s="1"/>
  <c r="N14" i="4"/>
  <c r="O14" i="4" s="1"/>
  <c r="N15" i="4"/>
  <c r="O15" i="4" s="1"/>
  <c r="N16" i="4"/>
  <c r="O16" i="4" s="1"/>
  <c r="N17" i="4"/>
  <c r="O17" i="4" s="1"/>
  <c r="N18" i="4"/>
  <c r="O18" i="4" s="1"/>
  <c r="N19" i="4"/>
  <c r="O19" i="4" s="1"/>
  <c r="N20" i="4"/>
  <c r="O20" i="4" s="1"/>
  <c r="N21" i="4"/>
  <c r="O21" i="4" s="1"/>
  <c r="N22" i="4"/>
  <c r="O22" i="4" s="1"/>
  <c r="N23" i="4"/>
  <c r="O23" i="4" s="1"/>
  <c r="N7" i="4"/>
  <c r="O7" i="4" s="1"/>
  <c r="O30" i="4" s="1"/>
  <c r="I43" i="42"/>
  <c r="I42" i="42"/>
  <c r="I41" i="42"/>
  <c r="I40" i="42"/>
  <c r="I39" i="42"/>
  <c r="I38" i="42"/>
  <c r="I37" i="42"/>
  <c r="I36" i="42"/>
  <c r="I35" i="42"/>
  <c r="I34" i="42"/>
  <c r="I33" i="42"/>
  <c r="I32" i="42"/>
  <c r="I31" i="42"/>
  <c r="I30" i="42"/>
  <c r="I29" i="42"/>
  <c r="I28" i="42"/>
  <c r="I27" i="42"/>
  <c r="I26" i="42"/>
  <c r="I10" i="42"/>
  <c r="J10" i="42" s="1"/>
  <c r="I11" i="42"/>
  <c r="J11" i="42" s="1"/>
  <c r="I12" i="42"/>
  <c r="J12" i="42" s="1"/>
  <c r="I13" i="42"/>
  <c r="J13" i="42" s="1"/>
  <c r="I14" i="42"/>
  <c r="J14" i="42" s="1"/>
  <c r="I15" i="42"/>
  <c r="J15" i="42" s="1"/>
  <c r="I16" i="42"/>
  <c r="J16" i="42" s="1"/>
  <c r="I17" i="42"/>
  <c r="J17" i="42" s="1"/>
  <c r="I18" i="42"/>
  <c r="J18" i="42" s="1"/>
  <c r="I19" i="42"/>
  <c r="J19" i="42" s="1"/>
  <c r="I20" i="42"/>
  <c r="J20" i="42" s="1"/>
  <c r="I21" i="42"/>
  <c r="J21" i="42" s="1"/>
  <c r="I22" i="42"/>
  <c r="J22" i="42" s="1"/>
  <c r="I23" i="42"/>
  <c r="J23" i="42" s="1"/>
  <c r="I24" i="42"/>
  <c r="J24" i="42" s="1"/>
  <c r="I25" i="42"/>
  <c r="J25" i="42" s="1"/>
  <c r="J26" i="42"/>
  <c r="J27" i="42"/>
  <c r="J28" i="42"/>
  <c r="J29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I9" i="42"/>
  <c r="L25" i="13"/>
  <c r="N25" i="13" s="1"/>
  <c r="L26" i="13"/>
  <c r="N26" i="13" s="1"/>
  <c r="L27" i="13"/>
  <c r="N27" i="13" s="1"/>
  <c r="L28" i="13"/>
  <c r="N28" i="13" s="1"/>
  <c r="L29" i="13"/>
  <c r="N29" i="13" s="1"/>
  <c r="L30" i="13"/>
  <c r="N30" i="13" s="1"/>
  <c r="L31" i="13"/>
  <c r="N31" i="13" s="1"/>
  <c r="N32" i="13"/>
  <c r="N19" i="13"/>
  <c r="N11" i="13"/>
  <c r="O11" i="13" s="1"/>
  <c r="N12" i="13"/>
  <c r="O12" i="13" s="1"/>
  <c r="N13" i="13"/>
  <c r="O13" i="13" s="1"/>
  <c r="N14" i="13"/>
  <c r="O14" i="13" s="1"/>
  <c r="N15" i="13"/>
  <c r="O15" i="13" s="1"/>
  <c r="N16" i="13"/>
  <c r="O16" i="13" s="1"/>
  <c r="N17" i="13"/>
  <c r="O17" i="13" s="1"/>
  <c r="N18" i="13"/>
  <c r="O18" i="13" s="1"/>
  <c r="O10" i="13"/>
  <c r="N10" i="13"/>
  <c r="O28" i="33"/>
  <c r="O27" i="33"/>
  <c r="O11" i="33"/>
  <c r="P11" i="33" s="1"/>
  <c r="P28" i="33"/>
  <c r="P27" i="33"/>
  <c r="O26" i="33"/>
  <c r="P26" i="33" s="1"/>
  <c r="O25" i="33"/>
  <c r="P25" i="33" s="1"/>
  <c r="O24" i="33"/>
  <c r="P24" i="33" s="1"/>
  <c r="O23" i="33"/>
  <c r="P23" i="33" s="1"/>
  <c r="O22" i="33"/>
  <c r="P22" i="33" s="1"/>
  <c r="O21" i="33"/>
  <c r="P21" i="33" s="1"/>
  <c r="O20" i="33"/>
  <c r="P20" i="33" s="1"/>
  <c r="O19" i="33"/>
  <c r="P19" i="33" s="1"/>
  <c r="O18" i="33"/>
  <c r="P18" i="33" s="1"/>
  <c r="O17" i="33"/>
  <c r="P17" i="33" s="1"/>
  <c r="O16" i="33"/>
  <c r="P16" i="33" s="1"/>
  <c r="O15" i="33"/>
  <c r="P15" i="33" s="1"/>
  <c r="O14" i="33"/>
  <c r="P14" i="33" s="1"/>
  <c r="O13" i="33"/>
  <c r="P13" i="33" s="1"/>
  <c r="O12" i="33"/>
  <c r="P12" i="33" s="1"/>
  <c r="M12" i="41"/>
  <c r="N12" i="41" s="1"/>
  <c r="M13" i="41"/>
  <c r="N13" i="41" s="1"/>
  <c r="M14" i="41"/>
  <c r="N14" i="41" s="1"/>
  <c r="M15" i="41"/>
  <c r="M16" i="41"/>
  <c r="M11" i="41"/>
  <c r="M17" i="41" s="1"/>
  <c r="N11" i="41"/>
  <c r="J11" i="40"/>
  <c r="J12" i="40"/>
  <c r="K12" i="40" s="1"/>
  <c r="J13" i="40"/>
  <c r="K13" i="40" s="1"/>
  <c r="J14" i="40"/>
  <c r="K14" i="40" s="1"/>
  <c r="J15" i="40"/>
  <c r="K15" i="40" s="1"/>
  <c r="J16" i="40"/>
  <c r="K16" i="40" s="1"/>
  <c r="J17" i="40"/>
  <c r="K17" i="40" s="1"/>
  <c r="J18" i="40"/>
  <c r="K18" i="40" s="1"/>
  <c r="J19" i="40"/>
  <c r="K19" i="40" s="1"/>
  <c r="J20" i="40"/>
  <c r="K20" i="40" s="1"/>
  <c r="J21" i="40"/>
  <c r="K21" i="40" s="1"/>
  <c r="J22" i="40"/>
  <c r="K22" i="40" s="1"/>
  <c r="J23" i="40"/>
  <c r="K23" i="40" s="1"/>
  <c r="J24" i="40"/>
  <c r="K24" i="40" s="1"/>
  <c r="J25" i="40"/>
  <c r="K25" i="40" s="1"/>
  <c r="J26" i="40"/>
  <c r="K26" i="40" s="1"/>
  <c r="M11" i="23"/>
  <c r="N11" i="23" s="1"/>
  <c r="M12" i="23"/>
  <c r="N12" i="23" s="1"/>
  <c r="M13" i="23"/>
  <c r="N13" i="23" s="1"/>
  <c r="M14" i="23"/>
  <c r="N14" i="23" s="1"/>
  <c r="M15" i="23"/>
  <c r="N15" i="23" s="1"/>
  <c r="M16" i="23"/>
  <c r="N16" i="23" s="1"/>
  <c r="M17" i="23"/>
  <c r="N17" i="23" s="1"/>
  <c r="M18" i="23"/>
  <c r="N18" i="23" s="1"/>
  <c r="M10" i="23"/>
  <c r="L9" i="38"/>
  <c r="M9" i="38" s="1"/>
  <c r="L10" i="38"/>
  <c r="M10" i="38" s="1"/>
  <c r="L11" i="38"/>
  <c r="M11" i="38" s="1"/>
  <c r="L12" i="38"/>
  <c r="M12" i="38" s="1"/>
  <c r="L13" i="38"/>
  <c r="M13" i="38" s="1"/>
  <c r="L14" i="38"/>
  <c r="M14" i="38" s="1"/>
  <c r="L15" i="38"/>
  <c r="M15" i="38" s="1"/>
  <c r="L16" i="38"/>
  <c r="M16" i="38" s="1"/>
  <c r="L17" i="38"/>
  <c r="M17" i="38" s="1"/>
  <c r="L18" i="38"/>
  <c r="M18" i="38" s="1"/>
  <c r="L19" i="38"/>
  <c r="M19" i="38" s="1"/>
  <c r="L20" i="38"/>
  <c r="M20" i="38" s="1"/>
  <c r="L21" i="38"/>
  <c r="M21" i="38" s="1"/>
  <c r="L22" i="38"/>
  <c r="M22" i="38" s="1"/>
  <c r="L23" i="38"/>
  <c r="M23" i="38" s="1"/>
  <c r="L8" i="38"/>
  <c r="L24" i="38" s="1"/>
  <c r="M8" i="38"/>
  <c r="M24" i="38" s="1"/>
  <c r="M11" i="14"/>
  <c r="N10" i="39"/>
  <c r="N11" i="39"/>
  <c r="N12" i="39"/>
  <c r="N13" i="39"/>
  <c r="N14" i="39"/>
  <c r="N15" i="39"/>
  <c r="N16" i="39"/>
  <c r="N17" i="39"/>
  <c r="N18" i="39"/>
  <c r="N19" i="39"/>
  <c r="N20" i="39"/>
  <c r="M23" i="14"/>
  <c r="N23" i="14"/>
  <c r="M12" i="14"/>
  <c r="N12" i="14" s="1"/>
  <c r="M13" i="14"/>
  <c r="N13" i="14" s="1"/>
  <c r="M14" i="14"/>
  <c r="N14" i="14" s="1"/>
  <c r="M15" i="14"/>
  <c r="N15" i="14" s="1"/>
  <c r="M16" i="14"/>
  <c r="N16" i="14" s="1"/>
  <c r="M17" i="14"/>
  <c r="N17" i="14" s="1"/>
  <c r="M18" i="14"/>
  <c r="N18" i="14" s="1"/>
  <c r="M19" i="14"/>
  <c r="N19" i="14" s="1"/>
  <c r="M20" i="14"/>
  <c r="N20" i="14" s="1"/>
  <c r="M21" i="14"/>
  <c r="N21" i="14" s="1"/>
  <c r="M22" i="14"/>
  <c r="N22" i="14" s="1"/>
  <c r="N11" i="14"/>
  <c r="M49" i="20"/>
  <c r="L49" i="20"/>
  <c r="L41" i="20"/>
  <c r="M41" i="20" s="1"/>
  <c r="L42" i="20"/>
  <c r="M42" i="20" s="1"/>
  <c r="L43" i="20"/>
  <c r="M43" i="20" s="1"/>
  <c r="L44" i="20"/>
  <c r="M44" i="20" s="1"/>
  <c r="L45" i="20"/>
  <c r="M45" i="20" s="1"/>
  <c r="L46" i="20"/>
  <c r="M46" i="20" s="1"/>
  <c r="L47" i="20"/>
  <c r="M47" i="20" s="1"/>
  <c r="L48" i="20"/>
  <c r="M48" i="20" s="1"/>
  <c r="L12" i="20"/>
  <c r="M23" i="20"/>
  <c r="L23" i="20"/>
  <c r="L21" i="20"/>
  <c r="M21" i="20" s="1"/>
  <c r="L20" i="20"/>
  <c r="M20" i="20" s="1"/>
  <c r="L19" i="20"/>
  <c r="M19" i="20" s="1"/>
  <c r="L18" i="20"/>
  <c r="M18" i="20" s="1"/>
  <c r="L17" i="20"/>
  <c r="M17" i="20" s="1"/>
  <c r="L16" i="20"/>
  <c r="M16" i="20" s="1"/>
  <c r="L15" i="20"/>
  <c r="M15" i="20" s="1"/>
  <c r="L14" i="20"/>
  <c r="M14" i="20" s="1"/>
  <c r="L13" i="20"/>
  <c r="M13" i="20" s="1"/>
  <c r="M12" i="20"/>
  <c r="M35" i="10"/>
  <c r="M34" i="10"/>
  <c r="M33" i="10"/>
  <c r="M32" i="10"/>
  <c r="M31" i="10"/>
  <c r="M30" i="10"/>
  <c r="M29" i="10"/>
  <c r="M28" i="10"/>
  <c r="M27" i="10"/>
  <c r="M26" i="10"/>
  <c r="M25" i="10"/>
  <c r="M8" i="10"/>
  <c r="M7" i="11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1"/>
  <c r="M26" i="11"/>
  <c r="M27" i="11"/>
  <c r="M28" i="11"/>
  <c r="M29" i="11"/>
  <c r="M30" i="11"/>
  <c r="M31" i="11"/>
  <c r="M32" i="11"/>
  <c r="M33" i="11"/>
  <c r="M34" i="11"/>
  <c r="M24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3" i="11"/>
  <c r="M51" i="21"/>
  <c r="O51" i="21" s="1"/>
  <c r="M52" i="21"/>
  <c r="O52" i="21" s="1"/>
  <c r="M62" i="21"/>
  <c r="M61" i="21"/>
  <c r="N61" i="21" s="1"/>
  <c r="M60" i="21"/>
  <c r="M59" i="21"/>
  <c r="M58" i="21"/>
  <c r="M57" i="21"/>
  <c r="M56" i="21"/>
  <c r="M55" i="21"/>
  <c r="M54" i="21"/>
  <c r="M53" i="21"/>
  <c r="M14" i="21"/>
  <c r="M15" i="21"/>
  <c r="M16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32" i="21"/>
  <c r="M33" i="21"/>
  <c r="M34" i="21"/>
  <c r="M35" i="21"/>
  <c r="M36" i="21"/>
  <c r="M37" i="21"/>
  <c r="N37" i="21" s="1"/>
  <c r="M38" i="21"/>
  <c r="N38" i="21" s="1"/>
  <c r="M39" i="21"/>
  <c r="N39" i="21" s="1"/>
  <c r="M40" i="21"/>
  <c r="N40" i="21" s="1"/>
  <c r="M41" i="21"/>
  <c r="N41" i="21" s="1"/>
  <c r="M42" i="21"/>
  <c r="N42" i="21" s="1"/>
  <c r="M43" i="21"/>
  <c r="N43" i="21" s="1"/>
  <c r="M44" i="21"/>
  <c r="N44" i="21" s="1"/>
  <c r="M45" i="21"/>
  <c r="N45" i="21" s="1"/>
  <c r="M46" i="21"/>
  <c r="N46" i="21" s="1"/>
  <c r="M47" i="21"/>
  <c r="N47" i="21" s="1"/>
  <c r="M48" i="21"/>
  <c r="N48" i="21" s="1"/>
  <c r="M49" i="21"/>
  <c r="N49" i="21" s="1"/>
  <c r="M50" i="21"/>
  <c r="N51" i="21"/>
  <c r="N52" i="21"/>
  <c r="N13" i="21"/>
  <c r="M13" i="21"/>
  <c r="O13" i="21" s="1"/>
  <c r="L9" i="5"/>
  <c r="M9" i="5" s="1"/>
  <c r="L10" i="5"/>
  <c r="M10" i="5" s="1"/>
  <c r="L11" i="5"/>
  <c r="M11" i="5" s="1"/>
  <c r="L12" i="5"/>
  <c r="M12" i="5" s="1"/>
  <c r="L13" i="5"/>
  <c r="M13" i="5" s="1"/>
  <c r="L14" i="5"/>
  <c r="M14" i="5" s="1"/>
  <c r="L15" i="5"/>
  <c r="M15" i="5" s="1"/>
  <c r="L16" i="5"/>
  <c r="M16" i="5" s="1"/>
  <c r="L17" i="5"/>
  <c r="M17" i="5" s="1"/>
  <c r="M8" i="5"/>
  <c r="M18" i="5" s="1"/>
  <c r="L8" i="5"/>
  <c r="L18" i="5" s="1"/>
  <c r="K9" i="27"/>
  <c r="K10" i="27"/>
  <c r="K11" i="27"/>
  <c r="K12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J38" i="27"/>
  <c r="K38" i="27" s="1"/>
  <c r="K8" i="27"/>
  <c r="L20" i="15"/>
  <c r="M20" i="15" s="1"/>
  <c r="L19" i="15"/>
  <c r="M19" i="15" s="1"/>
  <c r="L18" i="15"/>
  <c r="M18" i="15" s="1"/>
  <c r="L17" i="15"/>
  <c r="M17" i="15" s="1"/>
  <c r="L16" i="15"/>
  <c r="M16" i="15" s="1"/>
  <c r="L15" i="15"/>
  <c r="M15" i="15" s="1"/>
  <c r="L14" i="15"/>
  <c r="M14" i="15" s="1"/>
  <c r="L13" i="15"/>
  <c r="M13" i="15" s="1"/>
  <c r="L12" i="15"/>
  <c r="M12" i="15" s="1"/>
  <c r="L11" i="15"/>
  <c r="N11" i="15" s="1"/>
  <c r="M11" i="30"/>
  <c r="N11" i="30" s="1"/>
  <c r="M12" i="30"/>
  <c r="N12" i="30" s="1"/>
  <c r="M13" i="30"/>
  <c r="N13" i="30" s="1"/>
  <c r="M14" i="30"/>
  <c r="N14" i="30" s="1"/>
  <c r="M15" i="30"/>
  <c r="N15" i="30" s="1"/>
  <c r="M16" i="30"/>
  <c r="N16" i="30" s="1"/>
  <c r="M17" i="30"/>
  <c r="N17" i="30"/>
  <c r="M10" i="30"/>
  <c r="N10" i="30" s="1"/>
  <c r="L41" i="25"/>
  <c r="L40" i="25"/>
  <c r="M40" i="25" s="1"/>
  <c r="L39" i="25"/>
  <c r="M39" i="25" s="1"/>
  <c r="L38" i="25"/>
  <c r="M38" i="25" s="1"/>
  <c r="L37" i="25"/>
  <c r="M37" i="25" s="1"/>
  <c r="L36" i="25"/>
  <c r="M36" i="25" s="1"/>
  <c r="L35" i="25"/>
  <c r="M35" i="25" s="1"/>
  <c r="L34" i="25"/>
  <c r="M34" i="25" s="1"/>
  <c r="L33" i="25"/>
  <c r="M33" i="25" s="1"/>
  <c r="M41" i="25"/>
  <c r="L20" i="25"/>
  <c r="L11" i="25"/>
  <c r="M11" i="25" s="1"/>
  <c r="L12" i="25"/>
  <c r="M12" i="25" s="1"/>
  <c r="L13" i="25"/>
  <c r="M13" i="25" s="1"/>
  <c r="L14" i="25"/>
  <c r="M14" i="25" s="1"/>
  <c r="L15" i="25"/>
  <c r="M15" i="25" s="1"/>
  <c r="L16" i="25"/>
  <c r="M16" i="25" s="1"/>
  <c r="L17" i="25"/>
  <c r="M17" i="25" s="1"/>
  <c r="L18" i="25"/>
  <c r="M18" i="25" s="1"/>
  <c r="L19" i="25"/>
  <c r="M19" i="25" s="1"/>
  <c r="M10" i="25"/>
  <c r="L10" i="25"/>
  <c r="L9" i="18"/>
  <c r="L79" i="18"/>
  <c r="M79" i="18" s="1"/>
  <c r="L78" i="18"/>
  <c r="M78" i="18" s="1"/>
  <c r="L77" i="18"/>
  <c r="M77" i="18" s="1"/>
  <c r="L76" i="18"/>
  <c r="M76" i="18" s="1"/>
  <c r="L75" i="18"/>
  <c r="M75" i="18" s="1"/>
  <c r="L74" i="18"/>
  <c r="M74" i="18" s="1"/>
  <c r="L73" i="18"/>
  <c r="M73" i="18" s="1"/>
  <c r="L72" i="18"/>
  <c r="M72" i="18" s="1"/>
  <c r="L71" i="18"/>
  <c r="M71" i="18" s="1"/>
  <c r="L70" i="18"/>
  <c r="M70" i="18" s="1"/>
  <c r="L69" i="18"/>
  <c r="M69" i="18" s="1"/>
  <c r="L68" i="18"/>
  <c r="M68" i="18" s="1"/>
  <c r="L67" i="18"/>
  <c r="M67" i="18" s="1"/>
  <c r="L66" i="18"/>
  <c r="M66" i="18" s="1"/>
  <c r="L65" i="18"/>
  <c r="M65" i="18" s="1"/>
  <c r="L64" i="18"/>
  <c r="M64" i="18" s="1"/>
  <c r="L63" i="18"/>
  <c r="M63" i="18" s="1"/>
  <c r="L62" i="18"/>
  <c r="M62" i="18" s="1"/>
  <c r="M80" i="18" s="1"/>
  <c r="L27" i="18"/>
  <c r="M27" i="18" s="1"/>
  <c r="L26" i="18"/>
  <c r="M26" i="18" s="1"/>
  <c r="L10" i="18"/>
  <c r="M10" i="18" s="1"/>
  <c r="L11" i="18"/>
  <c r="M11" i="18" s="1"/>
  <c r="L12" i="18"/>
  <c r="M12" i="18" s="1"/>
  <c r="L13" i="18"/>
  <c r="M13" i="18" s="1"/>
  <c r="L14" i="18"/>
  <c r="M14" i="18" s="1"/>
  <c r="L15" i="18"/>
  <c r="M15" i="18" s="1"/>
  <c r="L16" i="18"/>
  <c r="M16" i="18" s="1"/>
  <c r="L17" i="18"/>
  <c r="M17" i="18" s="1"/>
  <c r="L18" i="18"/>
  <c r="M18" i="18" s="1"/>
  <c r="L19" i="18"/>
  <c r="M19" i="18" s="1"/>
  <c r="L20" i="18"/>
  <c r="M20" i="18" s="1"/>
  <c r="L21" i="18"/>
  <c r="M21" i="18" s="1"/>
  <c r="L22" i="18"/>
  <c r="M22" i="18" s="1"/>
  <c r="L23" i="18"/>
  <c r="M23" i="18" s="1"/>
  <c r="L24" i="18"/>
  <c r="M24" i="18" s="1"/>
  <c r="L25" i="18"/>
  <c r="M25" i="18" s="1"/>
  <c r="M9" i="18"/>
  <c r="M28" i="18" s="1"/>
  <c r="K45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24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7" i="3"/>
  <c r="L45" i="3" s="1"/>
  <c r="M30" i="37"/>
  <c r="N30" i="37" s="1"/>
  <c r="M31" i="37"/>
  <c r="N31" i="37" s="1"/>
  <c r="M32" i="37"/>
  <c r="N32" i="37" s="1"/>
  <c r="N46" i="37" s="1"/>
  <c r="M33" i="37"/>
  <c r="N33" i="37" s="1"/>
  <c r="M34" i="37"/>
  <c r="N34" i="37" s="1"/>
  <c r="M35" i="37"/>
  <c r="N35" i="37" s="1"/>
  <c r="M36" i="37"/>
  <c r="N36" i="37" s="1"/>
  <c r="M38" i="37"/>
  <c r="N38" i="37" s="1"/>
  <c r="M39" i="37"/>
  <c r="N39" i="37" s="1"/>
  <c r="M40" i="37"/>
  <c r="N40" i="37" s="1"/>
  <c r="M41" i="37"/>
  <c r="N41" i="37" s="1"/>
  <c r="M42" i="37"/>
  <c r="N42" i="37" s="1"/>
  <c r="M43" i="37"/>
  <c r="N43" i="37" s="1"/>
  <c r="M44" i="37"/>
  <c r="N44" i="37" s="1"/>
  <c r="M45" i="37"/>
  <c r="N45" i="37" s="1"/>
  <c r="M29" i="37"/>
  <c r="N29" i="37" s="1"/>
  <c r="M13" i="37"/>
  <c r="N13" i="37" s="1"/>
  <c r="M14" i="37"/>
  <c r="N14" i="37" s="1"/>
  <c r="M15" i="37"/>
  <c r="N15" i="37" s="1"/>
  <c r="M16" i="37"/>
  <c r="N16" i="37" s="1"/>
  <c r="M17" i="37"/>
  <c r="N17" i="37" s="1"/>
  <c r="M18" i="37"/>
  <c r="N18" i="37" s="1"/>
  <c r="M19" i="37"/>
  <c r="N19" i="37" s="1"/>
  <c r="M20" i="37"/>
  <c r="N20" i="37" s="1"/>
  <c r="M21" i="37"/>
  <c r="N21" i="37" s="1"/>
  <c r="M22" i="37"/>
  <c r="N22" i="37" s="1"/>
  <c r="M23" i="37"/>
  <c r="N23" i="37" s="1"/>
  <c r="M25" i="37"/>
  <c r="N25" i="37" s="1"/>
  <c r="M26" i="37"/>
  <c r="N26" i="37" s="1"/>
  <c r="M27" i="37"/>
  <c r="N27" i="37" s="1"/>
  <c r="M28" i="37"/>
  <c r="N28" i="37" s="1"/>
  <c r="N12" i="37"/>
  <c r="M12" i="37"/>
  <c r="K11" i="36"/>
  <c r="L11" i="36" s="1"/>
  <c r="K12" i="36"/>
  <c r="L12" i="36" s="1"/>
  <c r="K13" i="36"/>
  <c r="L13" i="36" s="1"/>
  <c r="K14" i="36"/>
  <c r="L14" i="36" s="1"/>
  <c r="K15" i="36"/>
  <c r="L15" i="36" s="1"/>
  <c r="K16" i="36"/>
  <c r="L16" i="36" s="1"/>
  <c r="K17" i="36"/>
  <c r="L17" i="36" s="1"/>
  <c r="K18" i="36"/>
  <c r="L18" i="36" s="1"/>
  <c r="K10" i="36"/>
  <c r="K19" i="36" s="1"/>
  <c r="M9" i="35"/>
  <c r="N9" i="35" s="1"/>
  <c r="M10" i="35"/>
  <c r="N10" i="35" s="1"/>
  <c r="M11" i="35"/>
  <c r="N11" i="35" s="1"/>
  <c r="M12" i="35"/>
  <c r="N12" i="35" s="1"/>
  <c r="M13" i="35"/>
  <c r="N13" i="35" s="1"/>
  <c r="M14" i="35"/>
  <c r="N14" i="35" s="1"/>
  <c r="N8" i="35"/>
  <c r="M8" i="35"/>
  <c r="L25" i="26"/>
  <c r="L26" i="26"/>
  <c r="L27" i="26"/>
  <c r="L28" i="26"/>
  <c r="L29" i="26"/>
  <c r="L30" i="26"/>
  <c r="L31" i="26"/>
  <c r="L32" i="26"/>
  <c r="L33" i="26"/>
  <c r="L34" i="26"/>
  <c r="L35" i="26"/>
  <c r="L36" i="26"/>
  <c r="L37" i="26"/>
  <c r="L38" i="26"/>
  <c r="L39" i="26"/>
  <c r="L24" i="26"/>
  <c r="L23" i="26"/>
  <c r="L10" i="26"/>
  <c r="L11" i="26"/>
  <c r="L12" i="26"/>
  <c r="L13" i="26"/>
  <c r="L14" i="26"/>
  <c r="L15" i="26"/>
  <c r="L16" i="26"/>
  <c r="L17" i="26"/>
  <c r="L18" i="26"/>
  <c r="L19" i="26"/>
  <c r="L20" i="26"/>
  <c r="L21" i="26"/>
  <c r="L22" i="26"/>
  <c r="L9" i="26"/>
  <c r="O22" i="22"/>
  <c r="P22" i="22"/>
  <c r="O13" i="22"/>
  <c r="P13" i="22" s="1"/>
  <c r="O14" i="22"/>
  <c r="P14" i="22" s="1"/>
  <c r="O15" i="22"/>
  <c r="P15" i="22" s="1"/>
  <c r="O16" i="22"/>
  <c r="P16" i="22" s="1"/>
  <c r="O17" i="22"/>
  <c r="P17" i="22" s="1"/>
  <c r="O18" i="22"/>
  <c r="P18" i="22" s="1"/>
  <c r="O19" i="22"/>
  <c r="P19" i="22" s="1"/>
  <c r="O20" i="22"/>
  <c r="P20" i="22" s="1"/>
  <c r="O21" i="22"/>
  <c r="P21" i="22" s="1"/>
  <c r="P12" i="22"/>
  <c r="O12" i="22"/>
  <c r="M23" i="29"/>
  <c r="N23" i="29" s="1"/>
  <c r="M22" i="29"/>
  <c r="N22" i="29" s="1"/>
  <c r="M21" i="29"/>
  <c r="N21" i="29" s="1"/>
  <c r="N24" i="29" s="1"/>
  <c r="M13" i="29"/>
  <c r="N13" i="29" s="1"/>
  <c r="M12" i="29"/>
  <c r="N12" i="29" s="1"/>
  <c r="M11" i="29"/>
  <c r="N11" i="29" s="1"/>
  <c r="M10" i="29"/>
  <c r="N10" i="29" s="1"/>
  <c r="M9" i="29"/>
  <c r="N9" i="29" s="1"/>
  <c r="N8" i="29"/>
  <c r="N14" i="29" s="1"/>
  <c r="M8" i="29"/>
  <c r="N60" i="8"/>
  <c r="N59" i="8"/>
  <c r="N58" i="8"/>
  <c r="N57" i="8"/>
  <c r="N56" i="8"/>
  <c r="N55" i="8"/>
  <c r="N54" i="8"/>
  <c r="N53" i="8"/>
  <c r="N52" i="8"/>
  <c r="N51" i="8"/>
  <c r="N50" i="8"/>
  <c r="N49" i="8"/>
  <c r="N48" i="8"/>
  <c r="N47" i="8"/>
  <c r="N46" i="8"/>
  <c r="N45" i="8"/>
  <c r="N44" i="8"/>
  <c r="N43" i="8"/>
  <c r="N42" i="8"/>
  <c r="N41" i="8"/>
  <c r="N40" i="8"/>
  <c r="N39" i="8"/>
  <c r="N38" i="8"/>
  <c r="N37" i="8"/>
  <c r="N36" i="8"/>
  <c r="N35" i="8"/>
  <c r="N34" i="8"/>
  <c r="N33" i="8"/>
  <c r="N32" i="8"/>
  <c r="N31" i="8"/>
  <c r="N30" i="8"/>
  <c r="O27" i="8"/>
  <c r="N27" i="8"/>
  <c r="N26" i="8"/>
  <c r="N25" i="8"/>
  <c r="N24" i="8"/>
  <c r="N23" i="8"/>
  <c r="N22" i="8"/>
  <c r="N15" i="8"/>
  <c r="N9" i="8"/>
  <c r="N10" i="8"/>
  <c r="N11" i="8"/>
  <c r="N12" i="8"/>
  <c r="N13" i="8"/>
  <c r="N14" i="8"/>
  <c r="N8" i="8"/>
  <c r="J28" i="34"/>
  <c r="K28" i="34" s="1"/>
  <c r="J29" i="34"/>
  <c r="J30" i="34"/>
  <c r="K30" i="34" s="1"/>
  <c r="J31" i="34"/>
  <c r="J32" i="34"/>
  <c r="K32" i="34" s="1"/>
  <c r="J33" i="34"/>
  <c r="J34" i="34"/>
  <c r="K34" i="34" s="1"/>
  <c r="J36" i="34"/>
  <c r="J37" i="34"/>
  <c r="J38" i="34"/>
  <c r="K38" i="34" s="1"/>
  <c r="J39" i="34"/>
  <c r="J40" i="34"/>
  <c r="J41" i="34"/>
  <c r="J42" i="34"/>
  <c r="K42" i="34" s="1"/>
  <c r="J43" i="34"/>
  <c r="J44" i="34"/>
  <c r="J45" i="34"/>
  <c r="J46" i="34"/>
  <c r="K46" i="34" s="1"/>
  <c r="J47" i="34"/>
  <c r="J49" i="34"/>
  <c r="J27" i="34"/>
  <c r="J11" i="34"/>
  <c r="J12" i="34"/>
  <c r="K12" i="34" s="1"/>
  <c r="J13" i="34"/>
  <c r="J14" i="34"/>
  <c r="J15" i="34"/>
  <c r="J16" i="34"/>
  <c r="K16" i="34" s="1"/>
  <c r="J17" i="34"/>
  <c r="J18" i="34"/>
  <c r="J19" i="34"/>
  <c r="J20" i="34"/>
  <c r="K20" i="34" s="1"/>
  <c r="J21" i="34"/>
  <c r="J23" i="34"/>
  <c r="J24" i="34"/>
  <c r="K24" i="34" s="1"/>
  <c r="J25" i="34"/>
  <c r="J26" i="34"/>
  <c r="K26" i="34" s="1"/>
  <c r="K10" i="34"/>
  <c r="J10" i="34"/>
  <c r="J51" i="34" s="1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8" i="7"/>
  <c r="N46" i="7" s="1"/>
  <c r="K10" i="24"/>
  <c r="L10" i="24" s="1"/>
  <c r="K11" i="24"/>
  <c r="L11" i="24" s="1"/>
  <c r="K12" i="24"/>
  <c r="L12" i="24" s="1"/>
  <c r="K13" i="24"/>
  <c r="L13" i="24" s="1"/>
  <c r="K14" i="24"/>
  <c r="L14" i="24" s="1"/>
  <c r="K15" i="24"/>
  <c r="L15" i="24" s="1"/>
  <c r="K16" i="24"/>
  <c r="L16" i="24" s="1"/>
  <c r="K17" i="24"/>
  <c r="L17" i="24" s="1"/>
  <c r="K18" i="24"/>
  <c r="L18" i="24" s="1"/>
  <c r="K19" i="24"/>
  <c r="L19" i="24" s="1"/>
  <c r="K20" i="24"/>
  <c r="L20" i="24" s="1"/>
  <c r="K21" i="24"/>
  <c r="L21" i="24" s="1"/>
  <c r="K22" i="24"/>
  <c r="L22" i="24" s="1"/>
  <c r="K23" i="24"/>
  <c r="L23" i="24" s="1"/>
  <c r="K24" i="24"/>
  <c r="L24" i="24" s="1"/>
  <c r="K25" i="24"/>
  <c r="L25" i="24" s="1"/>
  <c r="K26" i="24"/>
  <c r="L26" i="24" s="1"/>
  <c r="K27" i="24"/>
  <c r="L27" i="24" s="1"/>
  <c r="K28" i="24"/>
  <c r="L28" i="24" s="1"/>
  <c r="K29" i="24"/>
  <c r="L29" i="24" s="1"/>
  <c r="K30" i="24"/>
  <c r="L30" i="24" s="1"/>
  <c r="K31" i="24"/>
  <c r="L31" i="24" s="1"/>
  <c r="K32" i="24"/>
  <c r="L32" i="24" s="1"/>
  <c r="K33" i="24"/>
  <c r="L33" i="24" s="1"/>
  <c r="K34" i="24"/>
  <c r="L34" i="24" s="1"/>
  <c r="K9" i="24"/>
  <c r="K35" i="24" s="1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9" i="9"/>
  <c r="L11" i="16" l="1"/>
  <c r="L43" i="16" s="1"/>
  <c r="N30" i="4"/>
  <c r="K22" i="12"/>
  <c r="M42" i="6"/>
  <c r="M21" i="6"/>
  <c r="M44" i="6"/>
  <c r="L10" i="19"/>
  <c r="L41" i="19" s="1"/>
  <c r="M26" i="17"/>
  <c r="K42" i="12"/>
  <c r="L40" i="28"/>
  <c r="L32" i="13"/>
  <c r="M36" i="10"/>
  <c r="J84" i="11"/>
  <c r="M35" i="11"/>
  <c r="N50" i="21"/>
  <c r="O50" i="21"/>
  <c r="N36" i="21"/>
  <c r="O36" i="21"/>
  <c r="N34" i="21"/>
  <c r="O34" i="21"/>
  <c r="N32" i="21"/>
  <c r="O32" i="21"/>
  <c r="N30" i="21"/>
  <c r="O30" i="21"/>
  <c r="N28" i="21"/>
  <c r="O28" i="21"/>
  <c r="N26" i="21"/>
  <c r="O26" i="21"/>
  <c r="N24" i="21"/>
  <c r="O24" i="21"/>
  <c r="N22" i="21"/>
  <c r="O22" i="21"/>
  <c r="N20" i="21"/>
  <c r="O20" i="21"/>
  <c r="N18" i="21"/>
  <c r="O18" i="21"/>
  <c r="N16" i="21"/>
  <c r="O16" i="21"/>
  <c r="N14" i="21"/>
  <c r="N68" i="21" s="1"/>
  <c r="O14" i="21"/>
  <c r="O68" i="21" s="1"/>
  <c r="N54" i="21"/>
  <c r="O54" i="21"/>
  <c r="N56" i="21"/>
  <c r="O56" i="21"/>
  <c r="N58" i="21"/>
  <c r="O58" i="21"/>
  <c r="N60" i="21"/>
  <c r="O60" i="21"/>
  <c r="N62" i="21"/>
  <c r="O62" i="21"/>
  <c r="O39" i="21"/>
  <c r="O42" i="21"/>
  <c r="O38" i="21"/>
  <c r="O49" i="21"/>
  <c r="O48" i="21"/>
  <c r="O46" i="21"/>
  <c r="O41" i="21"/>
  <c r="O37" i="21"/>
  <c r="O47" i="21"/>
  <c r="O43" i="21"/>
  <c r="O40" i="21"/>
  <c r="N35" i="21"/>
  <c r="O35" i="21"/>
  <c r="N33" i="21"/>
  <c r="O33" i="21"/>
  <c r="N31" i="21"/>
  <c r="O31" i="21"/>
  <c r="N29" i="21"/>
  <c r="O29" i="21"/>
  <c r="N27" i="21"/>
  <c r="O27" i="21"/>
  <c r="N25" i="21"/>
  <c r="O25" i="21"/>
  <c r="N23" i="21"/>
  <c r="O23" i="21"/>
  <c r="N21" i="21"/>
  <c r="O21" i="21"/>
  <c r="N19" i="21"/>
  <c r="O19" i="21"/>
  <c r="N17" i="21"/>
  <c r="O17" i="21"/>
  <c r="N15" i="21"/>
  <c r="O15" i="21"/>
  <c r="N53" i="21"/>
  <c r="O53" i="21"/>
  <c r="N55" i="21"/>
  <c r="O55" i="21"/>
  <c r="N57" i="21"/>
  <c r="O57" i="21"/>
  <c r="N59" i="21"/>
  <c r="O59" i="21"/>
  <c r="O61" i="21"/>
  <c r="M68" i="21"/>
  <c r="J40" i="27"/>
  <c r="K40" i="27"/>
  <c r="M11" i="15"/>
  <c r="M21" i="15" s="1"/>
  <c r="K21" i="15"/>
  <c r="N12" i="15"/>
  <c r="N17" i="15"/>
  <c r="N15" i="15"/>
  <c r="N13" i="15"/>
  <c r="N19" i="15"/>
  <c r="L21" i="15"/>
  <c r="N20" i="15"/>
  <c r="N18" i="15"/>
  <c r="N16" i="15"/>
  <c r="N14" i="15"/>
  <c r="L40" i="26"/>
  <c r="L28" i="18"/>
  <c r="L80" i="18"/>
  <c r="N18" i="30"/>
  <c r="M18" i="30"/>
  <c r="N27" i="29"/>
  <c r="M24" i="29"/>
  <c r="L9" i="24"/>
  <c r="L35" i="24" s="1"/>
  <c r="O131" i="7"/>
  <c r="K131" i="7"/>
  <c r="M131" i="7" s="1"/>
  <c r="O118" i="7"/>
  <c r="K118" i="7"/>
  <c r="M118" i="7" s="1"/>
  <c r="O129" i="7"/>
  <c r="K129" i="7"/>
  <c r="M129" i="7" s="1"/>
  <c r="O120" i="7"/>
  <c r="K120" i="7"/>
  <c r="M120" i="7" s="1"/>
  <c r="O149" i="7"/>
  <c r="K149" i="7"/>
  <c r="M149" i="7" s="1"/>
  <c r="O127" i="7"/>
  <c r="K127" i="7"/>
  <c r="M127" i="7" s="1"/>
  <c r="O151" i="7"/>
  <c r="K151" i="7"/>
  <c r="M151" i="7" s="1"/>
  <c r="O125" i="7"/>
  <c r="K125" i="7"/>
  <c r="M125" i="7" s="1"/>
  <c r="O116" i="7"/>
  <c r="K116" i="7"/>
  <c r="M116" i="7" s="1"/>
  <c r="I114" i="7"/>
  <c r="J114" i="7" s="1"/>
  <c r="I152" i="7"/>
  <c r="J152" i="7" s="1"/>
  <c r="K152" i="7" s="1"/>
  <c r="O150" i="7"/>
  <c r="K150" i="7"/>
  <c r="M150" i="7" s="1"/>
  <c r="O146" i="7"/>
  <c r="K146" i="7"/>
  <c r="M146" i="7" s="1"/>
  <c r="O142" i="7"/>
  <c r="K142" i="7"/>
  <c r="M142" i="7" s="1"/>
  <c r="O138" i="7"/>
  <c r="K138" i="7"/>
  <c r="M138" i="7" s="1"/>
  <c r="O134" i="7"/>
  <c r="K134" i="7"/>
  <c r="M134" i="7" s="1"/>
  <c r="O128" i="7"/>
  <c r="K128" i="7"/>
  <c r="M128" i="7" s="1"/>
  <c r="O124" i="7"/>
  <c r="K124" i="7"/>
  <c r="M124" i="7" s="1"/>
  <c r="O123" i="7"/>
  <c r="K123" i="7"/>
  <c r="M123" i="7" s="1"/>
  <c r="O117" i="7"/>
  <c r="K117" i="7"/>
  <c r="M117" i="7" s="1"/>
  <c r="O148" i="7"/>
  <c r="K148" i="7"/>
  <c r="M148" i="7" s="1"/>
  <c r="O144" i="7"/>
  <c r="K144" i="7"/>
  <c r="M144" i="7" s="1"/>
  <c r="O140" i="7"/>
  <c r="K140" i="7"/>
  <c r="M140" i="7" s="1"/>
  <c r="O136" i="7"/>
  <c r="K136" i="7"/>
  <c r="M136" i="7" s="1"/>
  <c r="O132" i="7"/>
  <c r="K132" i="7"/>
  <c r="M132" i="7" s="1"/>
  <c r="O130" i="7"/>
  <c r="K130" i="7"/>
  <c r="M130" i="7" s="1"/>
  <c r="O126" i="7"/>
  <c r="K126" i="7"/>
  <c r="M126" i="7" s="1"/>
  <c r="O121" i="7"/>
  <c r="K121" i="7"/>
  <c r="M121" i="7" s="1"/>
  <c r="O119" i="7"/>
  <c r="K119" i="7"/>
  <c r="M119" i="7" s="1"/>
  <c r="O115" i="7"/>
  <c r="K115" i="7"/>
  <c r="M115" i="7" s="1"/>
  <c r="O46" i="7"/>
  <c r="F10" i="36"/>
  <c r="G10" i="36" s="1"/>
  <c r="H10" i="36" s="1"/>
  <c r="L10" i="36"/>
  <c r="K25" i="34"/>
  <c r="L25" i="34"/>
  <c r="K23" i="34"/>
  <c r="L23" i="34"/>
  <c r="K18" i="34"/>
  <c r="L18" i="34"/>
  <c r="K14" i="34"/>
  <c r="L14" i="34"/>
  <c r="K27" i="34"/>
  <c r="L27" i="34"/>
  <c r="K47" i="34"/>
  <c r="L47" i="34"/>
  <c r="K45" i="34"/>
  <c r="L45" i="34"/>
  <c r="K43" i="34"/>
  <c r="L43" i="34"/>
  <c r="K41" i="34"/>
  <c r="L41" i="34"/>
  <c r="K39" i="34"/>
  <c r="L39" i="34"/>
  <c r="K37" i="34"/>
  <c r="L37" i="34"/>
  <c r="L16" i="34"/>
  <c r="L28" i="34"/>
  <c r="L38" i="34"/>
  <c r="L12" i="34"/>
  <c r="L26" i="34"/>
  <c r="L34" i="34"/>
  <c r="K21" i="34"/>
  <c r="L21" i="34"/>
  <c r="K19" i="34"/>
  <c r="L19" i="34"/>
  <c r="K17" i="34"/>
  <c r="L17" i="34"/>
  <c r="K15" i="34"/>
  <c r="L15" i="34"/>
  <c r="K13" i="34"/>
  <c r="L13" i="34"/>
  <c r="K11" i="34"/>
  <c r="K51" i="34" s="1"/>
  <c r="L11" i="34"/>
  <c r="K49" i="34"/>
  <c r="L49" i="34"/>
  <c r="K44" i="34"/>
  <c r="L44" i="34"/>
  <c r="K40" i="34"/>
  <c r="L40" i="34"/>
  <c r="K36" i="34"/>
  <c r="L36" i="34"/>
  <c r="K33" i="34"/>
  <c r="L33" i="34"/>
  <c r="K31" i="34"/>
  <c r="L31" i="34"/>
  <c r="K29" i="34"/>
  <c r="L29" i="34"/>
  <c r="F51" i="34"/>
  <c r="L10" i="34"/>
  <c r="G10" i="34"/>
  <c r="L24" i="34"/>
  <c r="L32" i="34"/>
  <c r="L46" i="34"/>
  <c r="L20" i="34"/>
  <c r="L30" i="34"/>
  <c r="L42" i="34"/>
  <c r="J9" i="9"/>
  <c r="K9" i="9"/>
  <c r="J22" i="9"/>
  <c r="K22" i="9"/>
  <c r="J20" i="9"/>
  <c r="K20" i="9"/>
  <c r="J18" i="9"/>
  <c r="K18" i="9"/>
  <c r="J16" i="9"/>
  <c r="K16" i="9"/>
  <c r="J14" i="9"/>
  <c r="K14" i="9"/>
  <c r="J12" i="9"/>
  <c r="K12" i="9"/>
  <c r="J10" i="9"/>
  <c r="K10" i="9"/>
  <c r="J23" i="9"/>
  <c r="K23" i="9"/>
  <c r="J21" i="9"/>
  <c r="K21" i="9"/>
  <c r="J19" i="9"/>
  <c r="K19" i="9"/>
  <c r="J17" i="9"/>
  <c r="K17" i="9"/>
  <c r="J15" i="9"/>
  <c r="K15" i="9"/>
  <c r="J13" i="9"/>
  <c r="K13" i="9"/>
  <c r="J11" i="9"/>
  <c r="K11" i="9"/>
  <c r="I24" i="9"/>
  <c r="J9" i="42"/>
  <c r="N16" i="41"/>
  <c r="N15" i="41"/>
  <c r="N17" i="41" s="1"/>
  <c r="J12" i="41"/>
  <c r="J11" i="41"/>
  <c r="J17" i="41" s="1"/>
  <c r="G27" i="40"/>
  <c r="I24" i="40"/>
  <c r="I27" i="40" s="1"/>
  <c r="J27" i="40"/>
  <c r="K11" i="40"/>
  <c r="K27" i="40" s="1"/>
  <c r="J18" i="39"/>
  <c r="L18" i="39" s="1"/>
  <c r="O18" i="39"/>
  <c r="J14" i="39"/>
  <c r="L14" i="39" s="1"/>
  <c r="O14" i="39"/>
  <c r="J15" i="39"/>
  <c r="L15" i="39" s="1"/>
  <c r="O15" i="39"/>
  <c r="J11" i="39"/>
  <c r="L11" i="39" s="1"/>
  <c r="O11" i="39"/>
  <c r="J16" i="39"/>
  <c r="L16" i="39" s="1"/>
  <c r="O16" i="39"/>
  <c r="J12" i="39"/>
  <c r="L12" i="39" s="1"/>
  <c r="O12" i="39"/>
  <c r="J17" i="39"/>
  <c r="L17" i="39" s="1"/>
  <c r="O17" i="39"/>
  <c r="J13" i="39"/>
  <c r="L13" i="39" s="1"/>
  <c r="O13" i="39"/>
  <c r="J19" i="39"/>
  <c r="L19" i="39" s="1"/>
  <c r="O19" i="39"/>
  <c r="I21" i="39"/>
  <c r="I10" i="39"/>
  <c r="N21" i="39"/>
  <c r="M21" i="39"/>
  <c r="M46" i="37"/>
  <c r="O32" i="37"/>
  <c r="O46" i="37" s="1"/>
  <c r="L19" i="36"/>
  <c r="M9" i="31"/>
  <c r="M22" i="31" s="1"/>
  <c r="N11" i="17"/>
  <c r="N26" i="17" s="1"/>
  <c r="M46" i="17"/>
  <c r="M19" i="23"/>
  <c r="N10" i="23"/>
  <c r="N19" i="23" s="1"/>
  <c r="M20" i="25"/>
  <c r="E60" i="48"/>
  <c r="C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60" i="48" s="1"/>
  <c r="C28" i="48"/>
  <c r="D27" i="48"/>
  <c r="E27" i="48" s="1"/>
  <c r="D26" i="48"/>
  <c r="D25" i="48"/>
  <c r="D24" i="48"/>
  <c r="D23" i="48"/>
  <c r="D22" i="48"/>
  <c r="D21" i="48"/>
  <c r="D20" i="48"/>
  <c r="D19" i="48"/>
  <c r="D18" i="48"/>
  <c r="E17" i="48"/>
  <c r="D17" i="48"/>
  <c r="E16" i="48"/>
  <c r="E28" i="48" s="1"/>
  <c r="D16" i="48"/>
  <c r="D15" i="48"/>
  <c r="D14" i="48"/>
  <c r="D13" i="48"/>
  <c r="D12" i="48"/>
  <c r="D11" i="48"/>
  <c r="D10" i="48"/>
  <c r="D9" i="48"/>
  <c r="D28" i="48" s="1"/>
  <c r="N21" i="15" l="1"/>
  <c r="K84" i="11"/>
  <c r="M84" i="11" s="1"/>
  <c r="O114" i="7"/>
  <c r="O152" i="7" s="1"/>
  <c r="K114" i="7"/>
  <c r="M114" i="7" s="1"/>
  <c r="M152" i="7" s="1"/>
  <c r="G51" i="34"/>
  <c r="I10" i="34"/>
  <c r="I51" i="34" s="1"/>
  <c r="L51" i="34"/>
  <c r="K24" i="9"/>
  <c r="J24" i="9"/>
  <c r="J10" i="39"/>
  <c r="L10" i="39" s="1"/>
  <c r="O10" i="39"/>
  <c r="D11" i="46"/>
  <c r="D12" i="46" s="1"/>
  <c r="D13" i="46" s="1"/>
  <c r="D14" i="46" s="1"/>
  <c r="D36" i="10" l="1"/>
  <c r="E21" i="14" l="1"/>
  <c r="C28" i="23"/>
  <c r="C29" i="23" s="1"/>
  <c r="C30" i="23" s="1"/>
  <c r="C31" i="23" s="1"/>
  <c r="D18" i="23"/>
  <c r="E18" i="23" l="1"/>
  <c r="B22" i="45"/>
  <c r="B15" i="44"/>
  <c r="C30" i="43"/>
  <c r="C29" i="43"/>
  <c r="C28" i="43"/>
  <c r="C27" i="43"/>
  <c r="B20" i="43"/>
  <c r="B17" i="41"/>
  <c r="B21" i="39"/>
  <c r="D24" i="38"/>
  <c r="F18" i="23" l="1"/>
  <c r="G18" i="23" s="1"/>
  <c r="D17" i="41"/>
  <c r="C17" i="41"/>
  <c r="D21" i="39"/>
  <c r="C21" i="39"/>
  <c r="B19" i="36"/>
  <c r="B15" i="35"/>
  <c r="D58" i="34"/>
  <c r="D59" i="34" s="1"/>
  <c r="D60" i="34" s="1"/>
  <c r="D61" i="34" s="1"/>
  <c r="H18" i="23" l="1"/>
  <c r="I18" i="23" s="1"/>
  <c r="C19" i="36"/>
  <c r="E17" i="41"/>
  <c r="F17" i="41" s="1"/>
  <c r="E21" i="39"/>
  <c r="J21" i="39" s="1"/>
  <c r="L21" i="39" s="1"/>
  <c r="O21" i="39"/>
  <c r="C42" i="6"/>
  <c r="D41" i="6"/>
  <c r="D40" i="6"/>
  <c r="D39" i="6"/>
  <c r="D38" i="6"/>
  <c r="D37" i="6"/>
  <c r="D36" i="6"/>
  <c r="D35" i="6"/>
  <c r="D34" i="6"/>
  <c r="D33" i="6"/>
  <c r="D32" i="6"/>
  <c r="D31" i="6"/>
  <c r="D30" i="6"/>
  <c r="E22" i="16"/>
  <c r="F22" i="16" s="1"/>
  <c r="E23" i="16"/>
  <c r="F23" i="16" s="1"/>
  <c r="E24" i="16"/>
  <c r="F24" i="16" s="1"/>
  <c r="E25" i="16"/>
  <c r="F25" i="16" s="1"/>
  <c r="E26" i="16"/>
  <c r="F26" i="16" s="1"/>
  <c r="E27" i="16"/>
  <c r="F27" i="16" s="1"/>
  <c r="E28" i="16"/>
  <c r="F28" i="16" s="1"/>
  <c r="E29" i="16"/>
  <c r="F29" i="16" s="1"/>
  <c r="E30" i="16"/>
  <c r="F30" i="16" s="1"/>
  <c r="E31" i="16"/>
  <c r="F31" i="16" s="1"/>
  <c r="E32" i="16"/>
  <c r="F32" i="16" s="1"/>
  <c r="E33" i="16"/>
  <c r="F33" i="16" s="1"/>
  <c r="E34" i="16"/>
  <c r="F34" i="16" s="1"/>
  <c r="E35" i="16"/>
  <c r="F35" i="16" s="1"/>
  <c r="E36" i="16"/>
  <c r="F36" i="16" s="1"/>
  <c r="E37" i="16"/>
  <c r="F37" i="16" s="1"/>
  <c r="E38" i="16"/>
  <c r="F38" i="16" s="1"/>
  <c r="E39" i="16"/>
  <c r="F39" i="16" s="1"/>
  <c r="E40" i="16"/>
  <c r="F40" i="16" s="1"/>
  <c r="E41" i="16"/>
  <c r="F41" i="16" s="1"/>
  <c r="E42" i="16"/>
  <c r="F42" i="16" s="1"/>
  <c r="E21" i="16"/>
  <c r="F21" i="16" s="1"/>
  <c r="D43" i="16"/>
  <c r="B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G21" i="16" l="1"/>
  <c r="G41" i="16"/>
  <c r="G39" i="16"/>
  <c r="G37" i="16"/>
  <c r="G35" i="16"/>
  <c r="G33" i="16"/>
  <c r="G31" i="16"/>
  <c r="G29" i="16"/>
  <c r="G27" i="16"/>
  <c r="G25" i="16"/>
  <c r="G23" i="16"/>
  <c r="G42" i="16"/>
  <c r="G40" i="16"/>
  <c r="G38" i="16"/>
  <c r="G36" i="16"/>
  <c r="G34" i="16"/>
  <c r="G32" i="16"/>
  <c r="G30" i="16"/>
  <c r="G28" i="16"/>
  <c r="G26" i="16"/>
  <c r="G24" i="16"/>
  <c r="G22" i="16"/>
  <c r="H42" i="12"/>
  <c r="I42" i="12" s="1"/>
  <c r="D42" i="6"/>
  <c r="E30" i="6"/>
  <c r="E32" i="6"/>
  <c r="E34" i="6"/>
  <c r="E36" i="6"/>
  <c r="E38" i="6"/>
  <c r="E40" i="6"/>
  <c r="N31" i="6"/>
  <c r="E31" i="6"/>
  <c r="J31" i="6" s="1"/>
  <c r="E33" i="6"/>
  <c r="E35" i="6"/>
  <c r="N37" i="6"/>
  <c r="E37" i="6"/>
  <c r="J37" i="6" s="1"/>
  <c r="E39" i="6"/>
  <c r="N41" i="6"/>
  <c r="E41" i="6"/>
  <c r="J41" i="6" s="1"/>
  <c r="C42" i="12"/>
  <c r="O18" i="23"/>
  <c r="J18" i="23"/>
  <c r="L18" i="23" s="1"/>
  <c r="N19" i="36"/>
  <c r="D11" i="19"/>
  <c r="E11" i="19" s="1"/>
  <c r="D12" i="19"/>
  <c r="E12" i="19" s="1"/>
  <c r="D13" i="19"/>
  <c r="E13" i="19" s="1"/>
  <c r="D14" i="19"/>
  <c r="E14" i="19" s="1"/>
  <c r="D15" i="19"/>
  <c r="E15" i="19" s="1"/>
  <c r="D16" i="19"/>
  <c r="E16" i="19" s="1"/>
  <c r="D17" i="19"/>
  <c r="E17" i="19" s="1"/>
  <c r="D18" i="19"/>
  <c r="E18" i="19" s="1"/>
  <c r="D19" i="19"/>
  <c r="E19" i="19" s="1"/>
  <c r="D20" i="19"/>
  <c r="E20" i="19" s="1"/>
  <c r="D21" i="19"/>
  <c r="E21" i="19" s="1"/>
  <c r="D22" i="19"/>
  <c r="E22" i="19" s="1"/>
  <c r="D23" i="19"/>
  <c r="E23" i="19" s="1"/>
  <c r="D24" i="19"/>
  <c r="E24" i="19" s="1"/>
  <c r="D25" i="19"/>
  <c r="E25" i="19" s="1"/>
  <c r="D26" i="19"/>
  <c r="E26" i="19" s="1"/>
  <c r="D27" i="19"/>
  <c r="E27" i="19" s="1"/>
  <c r="D28" i="19"/>
  <c r="E28" i="19" s="1"/>
  <c r="D29" i="19"/>
  <c r="E29" i="19" s="1"/>
  <c r="D30" i="19"/>
  <c r="E30" i="19" s="1"/>
  <c r="D31" i="19"/>
  <c r="E31" i="19" s="1"/>
  <c r="D32" i="19"/>
  <c r="E32" i="19" s="1"/>
  <c r="D33" i="19"/>
  <c r="E33" i="19" s="1"/>
  <c r="J33" i="19" s="1"/>
  <c r="D34" i="19"/>
  <c r="E34" i="19" s="1"/>
  <c r="D35" i="19"/>
  <c r="E35" i="19" s="1"/>
  <c r="D36" i="19"/>
  <c r="E36" i="19" s="1"/>
  <c r="D37" i="19"/>
  <c r="E37" i="19" s="1"/>
  <c r="D38" i="19"/>
  <c r="E38" i="19" s="1"/>
  <c r="D39" i="19"/>
  <c r="E39" i="19" s="1"/>
  <c r="D40" i="19"/>
  <c r="E40" i="19" s="1"/>
  <c r="D10" i="19"/>
  <c r="E10" i="19" s="1"/>
  <c r="C41" i="19"/>
  <c r="C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K26" i="17"/>
  <c r="A48" i="28"/>
  <c r="A49" i="28" s="1"/>
  <c r="A50" i="28" s="1"/>
  <c r="A51" i="28" s="1"/>
  <c r="B40" i="28"/>
  <c r="C19" i="13"/>
  <c r="C32" i="13"/>
  <c r="F31" i="13"/>
  <c r="F30" i="13"/>
  <c r="F29" i="13"/>
  <c r="F28" i="13"/>
  <c r="F26" i="13"/>
  <c r="H22" i="16" l="1"/>
  <c r="I22" i="16" s="1"/>
  <c r="J22" i="16" s="1"/>
  <c r="H24" i="16"/>
  <c r="I24" i="16" s="1"/>
  <c r="J24" i="16" s="1"/>
  <c r="H26" i="16"/>
  <c r="I26" i="16" s="1"/>
  <c r="J26" i="16" s="1"/>
  <c r="H28" i="16"/>
  <c r="I28" i="16" s="1"/>
  <c r="J28" i="16" s="1"/>
  <c r="H30" i="16"/>
  <c r="I30" i="16" s="1"/>
  <c r="J30" i="16" s="1"/>
  <c r="H32" i="16"/>
  <c r="I32" i="16" s="1"/>
  <c r="J32" i="16" s="1"/>
  <c r="H34" i="16"/>
  <c r="I34" i="16" s="1"/>
  <c r="J34" i="16" s="1"/>
  <c r="H36" i="16"/>
  <c r="I36" i="16" s="1"/>
  <c r="J36" i="16" s="1"/>
  <c r="H38" i="16"/>
  <c r="I38" i="16" s="1"/>
  <c r="J38" i="16" s="1"/>
  <c r="H40" i="16"/>
  <c r="I40" i="16" s="1"/>
  <c r="J40" i="16" s="1"/>
  <c r="H42" i="16"/>
  <c r="I42" i="16" s="1"/>
  <c r="J42" i="16" s="1"/>
  <c r="H23" i="16"/>
  <c r="I23" i="16"/>
  <c r="J23" i="16" s="1"/>
  <c r="H25" i="16"/>
  <c r="I25" i="16"/>
  <c r="J25" i="16" s="1"/>
  <c r="H27" i="16"/>
  <c r="I27" i="16"/>
  <c r="J27" i="16" s="1"/>
  <c r="H29" i="16"/>
  <c r="I29" i="16"/>
  <c r="J29" i="16" s="1"/>
  <c r="H31" i="16"/>
  <c r="I31" i="16"/>
  <c r="J31" i="16" s="1"/>
  <c r="H33" i="16"/>
  <c r="I33" i="16"/>
  <c r="J33" i="16" s="1"/>
  <c r="H35" i="16"/>
  <c r="I35" i="16"/>
  <c r="J35" i="16" s="1"/>
  <c r="H37" i="16"/>
  <c r="I37" i="16"/>
  <c r="J37" i="16" s="1"/>
  <c r="H39" i="16"/>
  <c r="I39" i="16"/>
  <c r="J39" i="16" s="1"/>
  <c r="H41" i="16"/>
  <c r="I41" i="16"/>
  <c r="J41" i="16" s="1"/>
  <c r="H21" i="16"/>
  <c r="I21" i="16"/>
  <c r="J21" i="16" s="1"/>
  <c r="J42" i="12"/>
  <c r="F39" i="6"/>
  <c r="G39" i="6" s="1"/>
  <c r="F35" i="6"/>
  <c r="G35" i="6" s="1"/>
  <c r="F33" i="6"/>
  <c r="G33" i="6" s="1"/>
  <c r="F40" i="6"/>
  <c r="G40" i="6" s="1"/>
  <c r="F38" i="6"/>
  <c r="G38" i="6" s="1"/>
  <c r="F36" i="6"/>
  <c r="G36" i="6" s="1"/>
  <c r="F34" i="6"/>
  <c r="G34" i="6" s="1"/>
  <c r="F32" i="6"/>
  <c r="G32" i="6" s="1"/>
  <c r="F30" i="6"/>
  <c r="E42" i="6"/>
  <c r="F40" i="19"/>
  <c r="G40" i="19" s="1"/>
  <c r="H40" i="19" s="1"/>
  <c r="I40" i="19" s="1"/>
  <c r="J40" i="19" s="1"/>
  <c r="J38" i="19"/>
  <c r="F38" i="19"/>
  <c r="J36" i="19"/>
  <c r="F36" i="19"/>
  <c r="J34" i="19"/>
  <c r="F34" i="19"/>
  <c r="F32" i="19"/>
  <c r="J32" i="19"/>
  <c r="F30" i="19"/>
  <c r="G30" i="19" s="1"/>
  <c r="F28" i="19"/>
  <c r="G28" i="19" s="1"/>
  <c r="F26" i="19"/>
  <c r="G26" i="19" s="1"/>
  <c r="F24" i="19"/>
  <c r="G24" i="19" s="1"/>
  <c r="F22" i="19"/>
  <c r="G22" i="19" s="1"/>
  <c r="F20" i="19"/>
  <c r="G20" i="19" s="1"/>
  <c r="F18" i="19"/>
  <c r="G18" i="19" s="1"/>
  <c r="F16" i="19"/>
  <c r="G16" i="19" s="1"/>
  <c r="F14" i="19"/>
  <c r="G14" i="19" s="1"/>
  <c r="F12" i="19"/>
  <c r="G12" i="19" s="1"/>
  <c r="F10" i="19"/>
  <c r="E41" i="19"/>
  <c r="J39" i="19"/>
  <c r="F39" i="19"/>
  <c r="J37" i="19"/>
  <c r="F37" i="19"/>
  <c r="J35" i="19"/>
  <c r="F35" i="19"/>
  <c r="F31" i="19"/>
  <c r="G31" i="19" s="1"/>
  <c r="F29" i="19"/>
  <c r="G29" i="19" s="1"/>
  <c r="F27" i="19"/>
  <c r="G27" i="19" s="1"/>
  <c r="F25" i="19"/>
  <c r="G25" i="19" s="1"/>
  <c r="F23" i="19"/>
  <c r="G23" i="19" s="1"/>
  <c r="F21" i="19"/>
  <c r="G21" i="19" s="1"/>
  <c r="F19" i="19"/>
  <c r="G19" i="19" s="1"/>
  <c r="F17" i="19"/>
  <c r="G17" i="19" s="1"/>
  <c r="F15" i="19"/>
  <c r="G15" i="19" s="1"/>
  <c r="F13" i="19"/>
  <c r="G13" i="19" s="1"/>
  <c r="F11" i="19"/>
  <c r="G11" i="19" s="1"/>
  <c r="C34" i="32"/>
  <c r="F42" i="6" l="1"/>
  <c r="G30" i="6"/>
  <c r="H32" i="6"/>
  <c r="I32" i="6" s="1"/>
  <c r="I34" i="6"/>
  <c r="H34" i="6"/>
  <c r="I36" i="6"/>
  <c r="H36" i="6"/>
  <c r="I38" i="6"/>
  <c r="H38" i="6"/>
  <c r="I40" i="6"/>
  <c r="H40" i="6"/>
  <c r="I33" i="6"/>
  <c r="H33" i="6"/>
  <c r="I35" i="6"/>
  <c r="H35" i="6"/>
  <c r="H39" i="6"/>
  <c r="I39" i="6" s="1"/>
  <c r="G10" i="19"/>
  <c r="F41" i="19"/>
  <c r="H12" i="19"/>
  <c r="I12" i="19" s="1"/>
  <c r="J12" i="19" s="1"/>
  <c r="H14" i="19"/>
  <c r="I14" i="19" s="1"/>
  <c r="J14" i="19" s="1"/>
  <c r="H16" i="19"/>
  <c r="I16" i="19" s="1"/>
  <c r="J16" i="19" s="1"/>
  <c r="H18" i="19"/>
  <c r="I18" i="19" s="1"/>
  <c r="J18" i="19" s="1"/>
  <c r="H20" i="19"/>
  <c r="I20" i="19" s="1"/>
  <c r="J20" i="19" s="1"/>
  <c r="H22" i="19"/>
  <c r="I22" i="19" s="1"/>
  <c r="J22" i="19" s="1"/>
  <c r="H24" i="19"/>
  <c r="I24" i="19" s="1"/>
  <c r="J24" i="19" s="1"/>
  <c r="H26" i="19"/>
  <c r="I26" i="19" s="1"/>
  <c r="J26" i="19" s="1"/>
  <c r="H28" i="19"/>
  <c r="I28" i="19" s="1"/>
  <c r="J28" i="19" s="1"/>
  <c r="H30" i="19"/>
  <c r="I30" i="19" s="1"/>
  <c r="J30" i="19" s="1"/>
  <c r="H11" i="19"/>
  <c r="I11" i="19" s="1"/>
  <c r="J11" i="19" s="1"/>
  <c r="H13" i="19"/>
  <c r="I13" i="19" s="1"/>
  <c r="J13" i="19" s="1"/>
  <c r="H15" i="19"/>
  <c r="I15" i="19" s="1"/>
  <c r="J15" i="19" s="1"/>
  <c r="H17" i="19"/>
  <c r="I17" i="19" s="1"/>
  <c r="J17" i="19" s="1"/>
  <c r="H19" i="19"/>
  <c r="I19" i="19" s="1"/>
  <c r="J19" i="19" s="1"/>
  <c r="H21" i="19"/>
  <c r="I21" i="19" s="1"/>
  <c r="J21" i="19" s="1"/>
  <c r="H23" i="19"/>
  <c r="I23" i="19" s="1"/>
  <c r="J23" i="19" s="1"/>
  <c r="H25" i="19"/>
  <c r="I25" i="19" s="1"/>
  <c r="J25" i="19" s="1"/>
  <c r="H27" i="19"/>
  <c r="I27" i="19" s="1"/>
  <c r="J27" i="19" s="1"/>
  <c r="H29" i="19"/>
  <c r="I29" i="19" s="1"/>
  <c r="J29" i="19" s="1"/>
  <c r="H31" i="19"/>
  <c r="I31" i="19" s="1"/>
  <c r="J31" i="19" s="1"/>
  <c r="D49" i="20"/>
  <c r="D36" i="20"/>
  <c r="D35" i="20"/>
  <c r="D34" i="20"/>
  <c r="D33" i="20"/>
  <c r="N39" i="6" l="1"/>
  <c r="J39" i="6"/>
  <c r="H30" i="6"/>
  <c r="G42" i="6"/>
  <c r="H42" i="6" s="1"/>
  <c r="I42" i="6" s="1"/>
  <c r="I30" i="6"/>
  <c r="N35" i="6"/>
  <c r="J35" i="6"/>
  <c r="N33" i="6"/>
  <c r="J33" i="6"/>
  <c r="N40" i="6"/>
  <c r="J40" i="6"/>
  <c r="N38" i="6"/>
  <c r="J38" i="6"/>
  <c r="N36" i="6"/>
  <c r="J36" i="6"/>
  <c r="N34" i="6"/>
  <c r="J34" i="6"/>
  <c r="N32" i="6"/>
  <c r="J32" i="6"/>
  <c r="H10" i="19"/>
  <c r="I10" i="19" s="1"/>
  <c r="G41" i="19"/>
  <c r="H41" i="19" s="1"/>
  <c r="D68" i="21"/>
  <c r="N30" i="6" l="1"/>
  <c r="N42" i="6" s="1"/>
  <c r="J30" i="6"/>
  <c r="J42" i="6" s="1"/>
  <c r="I41" i="19"/>
  <c r="J10" i="19"/>
  <c r="J41" i="19" s="1"/>
  <c r="D75" i="21"/>
  <c r="D76" i="21" s="1"/>
  <c r="D77" i="21" s="1"/>
  <c r="D78" i="21" s="1"/>
  <c r="D31" i="5"/>
  <c r="D32" i="5" s="1"/>
  <c r="D33" i="5" s="1"/>
  <c r="D34" i="5" s="1"/>
  <c r="C18" i="5" l="1"/>
  <c r="C34" i="15" l="1"/>
  <c r="C35" i="15" s="1"/>
  <c r="C36" i="15" s="1"/>
  <c r="C37" i="15" s="1"/>
  <c r="C21" i="15" l="1"/>
  <c r="C41" i="25" l="1"/>
  <c r="D40" i="25"/>
  <c r="D39" i="25"/>
  <c r="D38" i="25"/>
  <c r="D37" i="25"/>
  <c r="D36" i="25"/>
  <c r="D35" i="25"/>
  <c r="D34" i="25"/>
  <c r="D33" i="25"/>
  <c r="D41" i="25"/>
  <c r="E80" i="18" l="1"/>
  <c r="C80" i="18"/>
  <c r="D80" i="18"/>
  <c r="C28" i="18"/>
  <c r="C57" i="3" l="1"/>
  <c r="C58" i="3" s="1"/>
  <c r="C59" i="3" s="1"/>
  <c r="C60" i="3" s="1"/>
  <c r="C45" i="3"/>
  <c r="D7" i="3"/>
  <c r="D8" i="3"/>
  <c r="D9" i="3"/>
  <c r="D10" i="3"/>
  <c r="D11" i="3"/>
  <c r="D12" i="3"/>
  <c r="C55" i="26"/>
  <c r="C56" i="26" s="1"/>
  <c r="C57" i="26" s="1"/>
  <c r="C24" i="29" l="1"/>
  <c r="C27" i="29" s="1"/>
  <c r="D23" i="29"/>
  <c r="E23" i="29" s="1"/>
  <c r="D22" i="29"/>
  <c r="E22" i="29" s="1"/>
  <c r="D21" i="29"/>
  <c r="C60" i="8"/>
  <c r="C27" i="8"/>
  <c r="D27" i="8"/>
  <c r="F23" i="29" l="1"/>
  <c r="G23" i="29" s="1"/>
  <c r="F22" i="29"/>
  <c r="G22" i="29" s="1"/>
  <c r="D24" i="29"/>
  <c r="E21" i="29"/>
  <c r="E24" i="29"/>
  <c r="D45" i="9"/>
  <c r="D24" i="9"/>
  <c r="H23" i="29" l="1"/>
  <c r="I23" i="29" s="1"/>
  <c r="J23" i="29" s="1"/>
  <c r="L23" i="29" s="1"/>
  <c r="H22" i="29"/>
  <c r="I22" i="29" s="1"/>
  <c r="J22" i="29" s="1"/>
  <c r="L22" i="29" s="1"/>
  <c r="F21" i="29"/>
  <c r="C63" i="4"/>
  <c r="F37" i="4"/>
  <c r="F24" i="29" l="1"/>
  <c r="G21" i="29"/>
  <c r="C30" i="4"/>
  <c r="C18" i="30"/>
  <c r="G24" i="29" l="1"/>
  <c r="H21" i="29"/>
  <c r="H24" i="29" s="1"/>
  <c r="L12" i="14"/>
  <c r="L23" i="14" s="1"/>
  <c r="L13" i="14"/>
  <c r="E12" i="14"/>
  <c r="E13" i="14"/>
  <c r="E14" i="14"/>
  <c r="E15" i="14"/>
  <c r="E16" i="14"/>
  <c r="E17" i="14"/>
  <c r="E18" i="14"/>
  <c r="E19" i="14"/>
  <c r="E20" i="14"/>
  <c r="E11" i="14"/>
  <c r="I21" i="29" l="1"/>
  <c r="C31" i="33"/>
  <c r="L28" i="33"/>
  <c r="G23" i="33"/>
  <c r="G22" i="33"/>
  <c r="G21" i="33"/>
  <c r="G20" i="33"/>
  <c r="G19" i="33"/>
  <c r="G18" i="33"/>
  <c r="G17" i="33"/>
  <c r="L17" i="33" s="1"/>
  <c r="N17" i="33" s="1"/>
  <c r="B22" i="31"/>
  <c r="C21" i="31"/>
  <c r="C20" i="31"/>
  <c r="D20" i="31" s="1"/>
  <c r="E20" i="31" s="1"/>
  <c r="F20" i="31" s="1"/>
  <c r="G20" i="31" s="1"/>
  <c r="H20" i="31" s="1"/>
  <c r="I20" i="31" s="1"/>
  <c r="K20" i="31" s="1"/>
  <c r="C19" i="31"/>
  <c r="D19" i="31" s="1"/>
  <c r="E19" i="31" s="1"/>
  <c r="F19" i="31" s="1"/>
  <c r="G19" i="31" s="1"/>
  <c r="H19" i="31" s="1"/>
  <c r="I19" i="31" s="1"/>
  <c r="K19" i="31" s="1"/>
  <c r="C18" i="31"/>
  <c r="D18" i="31" s="1"/>
  <c r="E18" i="31" s="1"/>
  <c r="F18" i="31" s="1"/>
  <c r="G18" i="31" s="1"/>
  <c r="H18" i="31" s="1"/>
  <c r="I18" i="31" s="1"/>
  <c r="K18" i="31" s="1"/>
  <c r="C17" i="31"/>
  <c r="D17" i="31" s="1"/>
  <c r="E17" i="31" s="1"/>
  <c r="F17" i="31" s="1"/>
  <c r="G17" i="31" s="1"/>
  <c r="H17" i="31" s="1"/>
  <c r="I17" i="31" s="1"/>
  <c r="K17" i="31" s="1"/>
  <c r="C16" i="31"/>
  <c r="D16" i="31" s="1"/>
  <c r="E16" i="31" s="1"/>
  <c r="F16" i="31" s="1"/>
  <c r="G16" i="31" s="1"/>
  <c r="H16" i="31" s="1"/>
  <c r="I16" i="31" s="1"/>
  <c r="K16" i="31" s="1"/>
  <c r="C15" i="31"/>
  <c r="D15" i="31" s="1"/>
  <c r="E15" i="31" s="1"/>
  <c r="F15" i="31" s="1"/>
  <c r="G15" i="31" s="1"/>
  <c r="H15" i="31" s="1"/>
  <c r="I15" i="31" s="1"/>
  <c r="K15" i="31" s="1"/>
  <c r="C14" i="31"/>
  <c r="D14" i="31" s="1"/>
  <c r="E14" i="31" s="1"/>
  <c r="F14" i="31" s="1"/>
  <c r="G14" i="31" s="1"/>
  <c r="H14" i="31" s="1"/>
  <c r="I14" i="31" s="1"/>
  <c r="K14" i="31" s="1"/>
  <c r="C13" i="31"/>
  <c r="D13" i="31" s="1"/>
  <c r="E13" i="31" s="1"/>
  <c r="F13" i="31" s="1"/>
  <c r="G13" i="31" s="1"/>
  <c r="H13" i="31" s="1"/>
  <c r="I13" i="31" s="1"/>
  <c r="K13" i="31" s="1"/>
  <c r="C12" i="31"/>
  <c r="D12" i="31" s="1"/>
  <c r="E12" i="31" s="1"/>
  <c r="F12" i="31" s="1"/>
  <c r="G12" i="31" s="1"/>
  <c r="H12" i="31" s="1"/>
  <c r="I12" i="31" s="1"/>
  <c r="K12" i="31" s="1"/>
  <c r="C11" i="31"/>
  <c r="D11" i="31" s="1"/>
  <c r="E11" i="31" s="1"/>
  <c r="F11" i="31" s="1"/>
  <c r="G11" i="31" s="1"/>
  <c r="H11" i="31" s="1"/>
  <c r="I11" i="31" s="1"/>
  <c r="K11" i="31" s="1"/>
  <c r="C10" i="31"/>
  <c r="D10" i="31" s="1"/>
  <c r="E10" i="31" s="1"/>
  <c r="F10" i="31" s="1"/>
  <c r="C9" i="31"/>
  <c r="D9" i="31" s="1"/>
  <c r="D13" i="29"/>
  <c r="E13" i="29" s="1"/>
  <c r="D12" i="29"/>
  <c r="E12" i="29" s="1"/>
  <c r="D11" i="29"/>
  <c r="E11" i="29" s="1"/>
  <c r="D10" i="29"/>
  <c r="E10" i="29" s="1"/>
  <c r="D9" i="29"/>
  <c r="E9" i="29" s="1"/>
  <c r="D8" i="29"/>
  <c r="E8" i="29" s="1"/>
  <c r="H19" i="33" l="1"/>
  <c r="I19" i="33" s="1"/>
  <c r="H21" i="33"/>
  <c r="I21" i="33" s="1"/>
  <c r="H23" i="33"/>
  <c r="I23" i="33" s="1"/>
  <c r="I25" i="33"/>
  <c r="I27" i="33"/>
  <c r="G12" i="33"/>
  <c r="D29" i="33"/>
  <c r="H18" i="33"/>
  <c r="H20" i="33"/>
  <c r="I20" i="33" s="1"/>
  <c r="H22" i="33"/>
  <c r="I22" i="33" s="1"/>
  <c r="I24" i="33"/>
  <c r="I26" i="33"/>
  <c r="J18" i="30"/>
  <c r="K17" i="30"/>
  <c r="F8" i="29"/>
  <c r="F10" i="29"/>
  <c r="G10" i="29" s="1"/>
  <c r="F9" i="29"/>
  <c r="G9" i="29" s="1"/>
  <c r="F11" i="29"/>
  <c r="G11" i="29" s="1"/>
  <c r="F13" i="29"/>
  <c r="G13" i="29" s="1"/>
  <c r="I24" i="29"/>
  <c r="J21" i="29"/>
  <c r="F12" i="29"/>
  <c r="G12" i="29" s="1"/>
  <c r="H10" i="31"/>
  <c r="I10" i="31" s="1"/>
  <c r="K10" i="31" s="1"/>
  <c r="G10" i="31"/>
  <c r="E9" i="31"/>
  <c r="J21" i="31"/>
  <c r="J22" i="31" s="1"/>
  <c r="D21" i="31"/>
  <c r="I21" i="31" s="1"/>
  <c r="K21" i="31" s="1"/>
  <c r="C22" i="31"/>
  <c r="D22" i="31" s="1"/>
  <c r="D21" i="32"/>
  <c r="D31" i="33"/>
  <c r="E14" i="29"/>
  <c r="G18" i="30"/>
  <c r="B40" i="27"/>
  <c r="C38" i="27"/>
  <c r="C37" i="27"/>
  <c r="C36" i="27"/>
  <c r="C35" i="27"/>
  <c r="C34" i="27"/>
  <c r="C33" i="27"/>
  <c r="C32" i="27"/>
  <c r="C31" i="27"/>
  <c r="C30" i="27"/>
  <c r="C29" i="27"/>
  <c r="C28" i="27"/>
  <c r="C27" i="27"/>
  <c r="C26" i="27"/>
  <c r="C25" i="27"/>
  <c r="C24" i="27"/>
  <c r="C23" i="27"/>
  <c r="C22" i="27"/>
  <c r="C21" i="27"/>
  <c r="C20" i="27"/>
  <c r="C19" i="27"/>
  <c r="C18" i="27"/>
  <c r="C17" i="27"/>
  <c r="C16" i="27"/>
  <c r="C15" i="27"/>
  <c r="C14" i="27"/>
  <c r="C13" i="27"/>
  <c r="C12" i="27"/>
  <c r="C11" i="27"/>
  <c r="C10" i="27"/>
  <c r="C9" i="27"/>
  <c r="C8" i="27"/>
  <c r="B40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9" i="26"/>
  <c r="D11" i="25"/>
  <c r="D12" i="25"/>
  <c r="D13" i="25"/>
  <c r="D14" i="25"/>
  <c r="D15" i="25"/>
  <c r="D16" i="25"/>
  <c r="D17" i="25"/>
  <c r="D18" i="25"/>
  <c r="D19" i="25"/>
  <c r="D10" i="25"/>
  <c r="C20" i="25"/>
  <c r="D34" i="24"/>
  <c r="D33" i="24"/>
  <c r="D32" i="24"/>
  <c r="D31" i="24"/>
  <c r="D30" i="24"/>
  <c r="D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1" i="24"/>
  <c r="D10" i="24"/>
  <c r="D9" i="24"/>
  <c r="C19" i="23"/>
  <c r="D17" i="23"/>
  <c r="D16" i="23"/>
  <c r="D15" i="23"/>
  <c r="D14" i="23"/>
  <c r="D13" i="23"/>
  <c r="D12" i="23"/>
  <c r="D11" i="23"/>
  <c r="D10" i="23"/>
  <c r="C22" i="22"/>
  <c r="L12" i="33" l="1"/>
  <c r="N12" i="33" s="1"/>
  <c r="G29" i="33"/>
  <c r="J26" i="33"/>
  <c r="K26" i="33" s="1"/>
  <c r="L26" i="33" s="1"/>
  <c r="N26" i="33" s="1"/>
  <c r="J24" i="33"/>
  <c r="K24" i="33" s="1"/>
  <c r="L24" i="33" s="1"/>
  <c r="N24" i="33" s="1"/>
  <c r="J22" i="33"/>
  <c r="K22" i="33" s="1"/>
  <c r="L22" i="33" s="1"/>
  <c r="N22" i="33" s="1"/>
  <c r="J20" i="33"/>
  <c r="K20" i="33" s="1"/>
  <c r="L20" i="33" s="1"/>
  <c r="N20" i="33" s="1"/>
  <c r="I18" i="33"/>
  <c r="H29" i="33"/>
  <c r="J27" i="33"/>
  <c r="K27" i="33"/>
  <c r="L27" i="33" s="1"/>
  <c r="N27" i="33" s="1"/>
  <c r="J25" i="33"/>
  <c r="K25" i="33"/>
  <c r="L25" i="33" s="1"/>
  <c r="N25" i="33" s="1"/>
  <c r="J23" i="33"/>
  <c r="K23" i="33"/>
  <c r="L23" i="33" s="1"/>
  <c r="N23" i="33" s="1"/>
  <c r="J21" i="33"/>
  <c r="K21" i="33"/>
  <c r="L21" i="33" s="1"/>
  <c r="N21" i="33" s="1"/>
  <c r="J19" i="33"/>
  <c r="K19" i="33"/>
  <c r="L19" i="33" s="1"/>
  <c r="N19" i="33" s="1"/>
  <c r="E10" i="23"/>
  <c r="E12" i="23"/>
  <c r="E14" i="23"/>
  <c r="E16" i="23"/>
  <c r="E11" i="23"/>
  <c r="E13" i="23"/>
  <c r="E15" i="23"/>
  <c r="E17" i="23"/>
  <c r="D8" i="27"/>
  <c r="I8" i="27" s="1"/>
  <c r="L8" i="27" s="1"/>
  <c r="D10" i="27"/>
  <c r="I10" i="27" s="1"/>
  <c r="L10" i="27" s="1"/>
  <c r="D12" i="27"/>
  <c r="I12" i="27" s="1"/>
  <c r="L12" i="27" s="1"/>
  <c r="D14" i="27"/>
  <c r="I14" i="27" s="1"/>
  <c r="L14" i="27" s="1"/>
  <c r="D16" i="27"/>
  <c r="I16" i="27" s="1"/>
  <c r="L16" i="27" s="1"/>
  <c r="D18" i="27"/>
  <c r="I18" i="27" s="1"/>
  <c r="L18" i="27" s="1"/>
  <c r="D20" i="27"/>
  <c r="I20" i="27" s="1"/>
  <c r="L20" i="27" s="1"/>
  <c r="D22" i="27"/>
  <c r="I22" i="27" s="1"/>
  <c r="L22" i="27" s="1"/>
  <c r="D24" i="27"/>
  <c r="I24" i="27" s="1"/>
  <c r="L24" i="27" s="1"/>
  <c r="D26" i="27"/>
  <c r="I26" i="27" s="1"/>
  <c r="L26" i="27" s="1"/>
  <c r="D28" i="27"/>
  <c r="I28" i="27" s="1"/>
  <c r="L28" i="27" s="1"/>
  <c r="D30" i="27"/>
  <c r="D32" i="27"/>
  <c r="D34" i="27"/>
  <c r="D36" i="27"/>
  <c r="D38" i="27"/>
  <c r="D9" i="27"/>
  <c r="I9" i="27" s="1"/>
  <c r="L9" i="27" s="1"/>
  <c r="D11" i="27"/>
  <c r="I11" i="27" s="1"/>
  <c r="L11" i="27" s="1"/>
  <c r="D13" i="27"/>
  <c r="I13" i="27" s="1"/>
  <c r="L13" i="27" s="1"/>
  <c r="D15" i="27"/>
  <c r="I15" i="27" s="1"/>
  <c r="L15" i="27" s="1"/>
  <c r="D17" i="27"/>
  <c r="I17" i="27" s="1"/>
  <c r="L17" i="27" s="1"/>
  <c r="D19" i="27"/>
  <c r="I19" i="27" s="1"/>
  <c r="L19" i="27" s="1"/>
  <c r="D21" i="27"/>
  <c r="I21" i="27" s="1"/>
  <c r="L21" i="27" s="1"/>
  <c r="D23" i="27"/>
  <c r="I23" i="27" s="1"/>
  <c r="L23" i="27" s="1"/>
  <c r="D25" i="27"/>
  <c r="I25" i="27" s="1"/>
  <c r="L25" i="27" s="1"/>
  <c r="D27" i="27"/>
  <c r="I27" i="27" s="1"/>
  <c r="L27" i="27" s="1"/>
  <c r="D29" i="27"/>
  <c r="D31" i="27"/>
  <c r="D33" i="27"/>
  <c r="D35" i="27"/>
  <c r="D37" i="27"/>
  <c r="D9" i="26"/>
  <c r="D38" i="26"/>
  <c r="D36" i="26"/>
  <c r="D34" i="26"/>
  <c r="D32" i="26"/>
  <c r="D30" i="26"/>
  <c r="D28" i="26"/>
  <c r="D26" i="26"/>
  <c r="D24" i="26"/>
  <c r="D22" i="26"/>
  <c r="D20" i="26"/>
  <c r="D18" i="26"/>
  <c r="D16" i="26"/>
  <c r="D14" i="26"/>
  <c r="D12" i="26"/>
  <c r="D10" i="26"/>
  <c r="D39" i="26"/>
  <c r="G39" i="26" s="1"/>
  <c r="I39" i="26" s="1"/>
  <c r="M39" i="26"/>
  <c r="D37" i="26"/>
  <c r="D35" i="26"/>
  <c r="D33" i="26"/>
  <c r="D31" i="26"/>
  <c r="D29" i="26"/>
  <c r="D27" i="26"/>
  <c r="D25" i="26"/>
  <c r="D23" i="26"/>
  <c r="D21" i="26"/>
  <c r="D19" i="26"/>
  <c r="D17" i="26"/>
  <c r="D15" i="26"/>
  <c r="D13" i="26"/>
  <c r="D11" i="26"/>
  <c r="E37" i="26"/>
  <c r="F37" i="26" s="1"/>
  <c r="G37" i="26" s="1"/>
  <c r="I37" i="26" s="1"/>
  <c r="E35" i="26"/>
  <c r="F35" i="26" s="1"/>
  <c r="G35" i="26" s="1"/>
  <c r="I35" i="26" s="1"/>
  <c r="E33" i="26"/>
  <c r="F33" i="26" s="1"/>
  <c r="G33" i="26" s="1"/>
  <c r="I33" i="26" s="1"/>
  <c r="E31" i="26"/>
  <c r="F31" i="26" s="1"/>
  <c r="G31" i="26" s="1"/>
  <c r="I31" i="26" s="1"/>
  <c r="E29" i="26"/>
  <c r="F29" i="26" s="1"/>
  <c r="G29" i="26" s="1"/>
  <c r="I29" i="26" s="1"/>
  <c r="E27" i="26"/>
  <c r="F27" i="26" s="1"/>
  <c r="G27" i="26" s="1"/>
  <c r="I27" i="26" s="1"/>
  <c r="E25" i="26"/>
  <c r="F25" i="26" s="1"/>
  <c r="G25" i="26" s="1"/>
  <c r="I25" i="26" s="1"/>
  <c r="E23" i="26"/>
  <c r="F23" i="26" s="1"/>
  <c r="G23" i="26" s="1"/>
  <c r="I23" i="26" s="1"/>
  <c r="F21" i="26"/>
  <c r="G21" i="26" s="1"/>
  <c r="I21" i="26" s="1"/>
  <c r="E19" i="26"/>
  <c r="F19" i="26" s="1"/>
  <c r="G19" i="26" s="1"/>
  <c r="I19" i="26" s="1"/>
  <c r="E17" i="26"/>
  <c r="F17" i="26" s="1"/>
  <c r="G17" i="26" s="1"/>
  <c r="I17" i="26" s="1"/>
  <c r="E15" i="26"/>
  <c r="F15" i="26" s="1"/>
  <c r="G15" i="26" s="1"/>
  <c r="I15" i="26" s="1"/>
  <c r="E13" i="26"/>
  <c r="F13" i="26" s="1"/>
  <c r="G13" i="26" s="1"/>
  <c r="I13" i="26" s="1"/>
  <c r="E11" i="26"/>
  <c r="F11" i="26" s="1"/>
  <c r="G11" i="26" s="1"/>
  <c r="I11" i="26" s="1"/>
  <c r="E9" i="26"/>
  <c r="E38" i="26"/>
  <c r="F38" i="26" s="1"/>
  <c r="G38" i="26" s="1"/>
  <c r="I38" i="26" s="1"/>
  <c r="E36" i="26"/>
  <c r="F36" i="26" s="1"/>
  <c r="G36" i="26" s="1"/>
  <c r="I36" i="26" s="1"/>
  <c r="E34" i="26"/>
  <c r="F34" i="26" s="1"/>
  <c r="G34" i="26" s="1"/>
  <c r="I34" i="26" s="1"/>
  <c r="E32" i="26"/>
  <c r="F32" i="26" s="1"/>
  <c r="G32" i="26" s="1"/>
  <c r="I32" i="26" s="1"/>
  <c r="E30" i="26"/>
  <c r="F30" i="26" s="1"/>
  <c r="G30" i="26" s="1"/>
  <c r="I30" i="26" s="1"/>
  <c r="E28" i="26"/>
  <c r="F28" i="26" s="1"/>
  <c r="G28" i="26" s="1"/>
  <c r="I28" i="26" s="1"/>
  <c r="E26" i="26"/>
  <c r="F26" i="26" s="1"/>
  <c r="G26" i="26" s="1"/>
  <c r="I26" i="26" s="1"/>
  <c r="E24" i="26"/>
  <c r="F24" i="26" s="1"/>
  <c r="G24" i="26" s="1"/>
  <c r="I24" i="26" s="1"/>
  <c r="E22" i="26"/>
  <c r="F22" i="26" s="1"/>
  <c r="G22" i="26" s="1"/>
  <c r="I22" i="26" s="1"/>
  <c r="E20" i="26"/>
  <c r="F20" i="26" s="1"/>
  <c r="G20" i="26" s="1"/>
  <c r="I20" i="26" s="1"/>
  <c r="E18" i="26"/>
  <c r="F18" i="26" s="1"/>
  <c r="G18" i="26" s="1"/>
  <c r="I18" i="26" s="1"/>
  <c r="E16" i="26"/>
  <c r="F16" i="26" s="1"/>
  <c r="G16" i="26" s="1"/>
  <c r="I16" i="26" s="1"/>
  <c r="E14" i="26"/>
  <c r="F14" i="26" s="1"/>
  <c r="G14" i="26" s="1"/>
  <c r="I14" i="26" s="1"/>
  <c r="E12" i="26"/>
  <c r="F12" i="26" s="1"/>
  <c r="G12" i="26" s="1"/>
  <c r="I12" i="26" s="1"/>
  <c r="E10" i="26"/>
  <c r="F10" i="26" s="1"/>
  <c r="G10" i="26" s="1"/>
  <c r="I10" i="26" s="1"/>
  <c r="D40" i="26"/>
  <c r="H13" i="29"/>
  <c r="I13" i="29" s="1"/>
  <c r="J13" i="29" s="1"/>
  <c r="L13" i="29" s="1"/>
  <c r="H11" i="29"/>
  <c r="I11" i="29" s="1"/>
  <c r="J11" i="29" s="1"/>
  <c r="L11" i="29" s="1"/>
  <c r="H9" i="29"/>
  <c r="I9" i="29" s="1"/>
  <c r="J9" i="29" s="1"/>
  <c r="L9" i="29" s="1"/>
  <c r="H10" i="29"/>
  <c r="I10" i="29" s="1"/>
  <c r="J10" i="29" s="1"/>
  <c r="L10" i="29" s="1"/>
  <c r="F14" i="29"/>
  <c r="G8" i="29"/>
  <c r="L21" i="29"/>
  <c r="L24" i="29" s="1"/>
  <c r="J24" i="29"/>
  <c r="H12" i="29"/>
  <c r="I12" i="29"/>
  <c r="J12" i="29" s="1"/>
  <c r="E10" i="24"/>
  <c r="F10" i="24" s="1"/>
  <c r="G10" i="24" s="1"/>
  <c r="H10" i="24" s="1"/>
  <c r="I10" i="24" s="1"/>
  <c r="J10" i="24" s="1"/>
  <c r="E16" i="24"/>
  <c r="F16" i="24" s="1"/>
  <c r="G16" i="24" s="1"/>
  <c r="H16" i="24" s="1"/>
  <c r="I16" i="24" s="1"/>
  <c r="J16" i="24" s="1"/>
  <c r="E18" i="24"/>
  <c r="F18" i="24" s="1"/>
  <c r="G18" i="24" s="1"/>
  <c r="H18" i="24" s="1"/>
  <c r="I18" i="24" s="1"/>
  <c r="J18" i="24" s="1"/>
  <c r="E20" i="24"/>
  <c r="F20" i="24" s="1"/>
  <c r="G20" i="24" s="1"/>
  <c r="H20" i="24" s="1"/>
  <c r="I20" i="24" s="1"/>
  <c r="J20" i="24" s="1"/>
  <c r="E22" i="24"/>
  <c r="F22" i="24" s="1"/>
  <c r="G22" i="24" s="1"/>
  <c r="H22" i="24" s="1"/>
  <c r="I22" i="24" s="1"/>
  <c r="J22" i="24" s="1"/>
  <c r="E24" i="24"/>
  <c r="F24" i="24" s="1"/>
  <c r="G24" i="24" s="1"/>
  <c r="H24" i="24" s="1"/>
  <c r="I24" i="24" s="1"/>
  <c r="J24" i="24" s="1"/>
  <c r="E26" i="24"/>
  <c r="F26" i="24" s="1"/>
  <c r="G26" i="24" s="1"/>
  <c r="H26" i="24" s="1"/>
  <c r="I26" i="24" s="1"/>
  <c r="J26" i="24" s="1"/>
  <c r="E28" i="24"/>
  <c r="F28" i="24" s="1"/>
  <c r="G28" i="24" s="1"/>
  <c r="H28" i="24" s="1"/>
  <c r="I28" i="24" s="1"/>
  <c r="J28" i="24" s="1"/>
  <c r="E30" i="24"/>
  <c r="F30" i="24" s="1"/>
  <c r="G30" i="24" s="1"/>
  <c r="H30" i="24" s="1"/>
  <c r="I30" i="24" s="1"/>
  <c r="J30" i="24" s="1"/>
  <c r="E32" i="24"/>
  <c r="F32" i="24" s="1"/>
  <c r="G32" i="24" s="1"/>
  <c r="H32" i="24" s="1"/>
  <c r="I32" i="24" s="1"/>
  <c r="J32" i="24" s="1"/>
  <c r="E34" i="24"/>
  <c r="E12" i="24"/>
  <c r="F12" i="24" s="1"/>
  <c r="G12" i="24" s="1"/>
  <c r="H12" i="24" s="1"/>
  <c r="I12" i="24" s="1"/>
  <c r="J12" i="24" s="1"/>
  <c r="E14" i="24"/>
  <c r="F14" i="24" s="1"/>
  <c r="G14" i="24" s="1"/>
  <c r="H14" i="24" s="1"/>
  <c r="I14" i="24" s="1"/>
  <c r="J14" i="24" s="1"/>
  <c r="E9" i="24"/>
  <c r="D35" i="24"/>
  <c r="E11" i="24"/>
  <c r="F11" i="24" s="1"/>
  <c r="G11" i="24" s="1"/>
  <c r="H11" i="24" s="1"/>
  <c r="I11" i="24" s="1"/>
  <c r="J11" i="24" s="1"/>
  <c r="E13" i="24"/>
  <c r="F13" i="24" s="1"/>
  <c r="G13" i="24" s="1"/>
  <c r="H13" i="24" s="1"/>
  <c r="I13" i="24" s="1"/>
  <c r="J13" i="24" s="1"/>
  <c r="E15" i="24"/>
  <c r="F15" i="24" s="1"/>
  <c r="G15" i="24" s="1"/>
  <c r="H15" i="24" s="1"/>
  <c r="I15" i="24" s="1"/>
  <c r="J15" i="24" s="1"/>
  <c r="E17" i="24"/>
  <c r="F17" i="24" s="1"/>
  <c r="G17" i="24" s="1"/>
  <c r="H17" i="24" s="1"/>
  <c r="I17" i="24" s="1"/>
  <c r="J17" i="24" s="1"/>
  <c r="E19" i="24"/>
  <c r="F19" i="24" s="1"/>
  <c r="G19" i="24" s="1"/>
  <c r="H19" i="24" s="1"/>
  <c r="I19" i="24" s="1"/>
  <c r="J19" i="24" s="1"/>
  <c r="E21" i="24"/>
  <c r="F21" i="24" s="1"/>
  <c r="G21" i="24" s="1"/>
  <c r="H21" i="24" s="1"/>
  <c r="I21" i="24" s="1"/>
  <c r="J21" i="24" s="1"/>
  <c r="E23" i="24"/>
  <c r="F23" i="24" s="1"/>
  <c r="G23" i="24" s="1"/>
  <c r="H23" i="24" s="1"/>
  <c r="I23" i="24" s="1"/>
  <c r="J23" i="24" s="1"/>
  <c r="E25" i="24"/>
  <c r="F25" i="24" s="1"/>
  <c r="G25" i="24" s="1"/>
  <c r="H25" i="24" s="1"/>
  <c r="I25" i="24" s="1"/>
  <c r="J25" i="24" s="1"/>
  <c r="E27" i="24"/>
  <c r="F27" i="24" s="1"/>
  <c r="G27" i="24" s="1"/>
  <c r="H27" i="24" s="1"/>
  <c r="I27" i="24" s="1"/>
  <c r="J27" i="24" s="1"/>
  <c r="E29" i="24"/>
  <c r="F29" i="24" s="1"/>
  <c r="G29" i="24" s="1"/>
  <c r="H29" i="24" s="1"/>
  <c r="I29" i="24" s="1"/>
  <c r="J29" i="24" s="1"/>
  <c r="E31" i="24"/>
  <c r="F31" i="24" s="1"/>
  <c r="G31" i="24" s="1"/>
  <c r="H31" i="24" s="1"/>
  <c r="I31" i="24" s="1"/>
  <c r="J31" i="24" s="1"/>
  <c r="E33" i="24"/>
  <c r="F33" i="24" s="1"/>
  <c r="G33" i="24" s="1"/>
  <c r="H33" i="24" s="1"/>
  <c r="I33" i="24" s="1"/>
  <c r="J33" i="24" s="1"/>
  <c r="F9" i="31"/>
  <c r="F22" i="31"/>
  <c r="C40" i="27"/>
  <c r="C40" i="26"/>
  <c r="D19" i="23"/>
  <c r="D20" i="25"/>
  <c r="B22" i="12"/>
  <c r="C21" i="12"/>
  <c r="C10" i="12"/>
  <c r="C11" i="12"/>
  <c r="C12" i="12"/>
  <c r="C13" i="12"/>
  <c r="C14" i="12"/>
  <c r="C15" i="12"/>
  <c r="C16" i="12"/>
  <c r="C17" i="12"/>
  <c r="C18" i="12"/>
  <c r="C19" i="12"/>
  <c r="C20" i="12"/>
  <c r="C9" i="12"/>
  <c r="D23" i="20"/>
  <c r="D20" i="12" l="1"/>
  <c r="D18" i="12"/>
  <c r="E18" i="12" s="1"/>
  <c r="F18" i="12" s="1"/>
  <c r="D16" i="12"/>
  <c r="D14" i="12"/>
  <c r="E14" i="12" s="1"/>
  <c r="F14" i="12" s="1"/>
  <c r="D12" i="12"/>
  <c r="D10" i="12"/>
  <c r="D9" i="12"/>
  <c r="L9" i="12"/>
  <c r="D19" i="12"/>
  <c r="D17" i="12"/>
  <c r="E17" i="12" s="1"/>
  <c r="F17" i="12" s="1"/>
  <c r="D15" i="12"/>
  <c r="D13" i="12"/>
  <c r="E13" i="12" s="1"/>
  <c r="F13" i="12" s="1"/>
  <c r="D11" i="12"/>
  <c r="D21" i="12"/>
  <c r="E21" i="12" s="1"/>
  <c r="F21" i="12" s="1"/>
  <c r="E9" i="12"/>
  <c r="E19" i="12"/>
  <c r="F19" i="12" s="1"/>
  <c r="E15" i="12"/>
  <c r="F15" i="12" s="1"/>
  <c r="E11" i="12"/>
  <c r="C22" i="12"/>
  <c r="E20" i="12"/>
  <c r="F20" i="12" s="1"/>
  <c r="E16" i="12"/>
  <c r="F16" i="12" s="1"/>
  <c r="E12" i="12"/>
  <c r="F12" i="12" s="1"/>
  <c r="E10" i="12"/>
  <c r="J18" i="33"/>
  <c r="K18" i="33" s="1"/>
  <c r="L18" i="33" s="1"/>
  <c r="I29" i="33"/>
  <c r="J29" i="33" s="1"/>
  <c r="K29" i="33" s="1"/>
  <c r="F17" i="23"/>
  <c r="G17" i="23" s="1"/>
  <c r="F15" i="23"/>
  <c r="G15" i="23" s="1"/>
  <c r="F13" i="23"/>
  <c r="G13" i="23" s="1"/>
  <c r="F11" i="23"/>
  <c r="G11" i="23" s="1"/>
  <c r="F16" i="23"/>
  <c r="G16" i="23" s="1"/>
  <c r="F14" i="23"/>
  <c r="G14" i="23" s="1"/>
  <c r="F12" i="23"/>
  <c r="G12" i="23" s="1"/>
  <c r="F10" i="23"/>
  <c r="E19" i="23"/>
  <c r="E35" i="27"/>
  <c r="F35" i="27" s="1"/>
  <c r="E31" i="27"/>
  <c r="F31" i="27" s="1"/>
  <c r="E38" i="27"/>
  <c r="F38" i="27" s="1"/>
  <c r="E34" i="27"/>
  <c r="F34" i="27" s="1"/>
  <c r="E30" i="27"/>
  <c r="F30" i="27" s="1"/>
  <c r="E37" i="27"/>
  <c r="F37" i="27" s="1"/>
  <c r="G37" i="27" s="1"/>
  <c r="H37" i="27" s="1"/>
  <c r="E33" i="27"/>
  <c r="F33" i="27" s="1"/>
  <c r="E29" i="27"/>
  <c r="E36" i="27"/>
  <c r="F36" i="27" s="1"/>
  <c r="E32" i="27"/>
  <c r="F32" i="27" s="1"/>
  <c r="G35" i="27"/>
  <c r="H35" i="27" s="1"/>
  <c r="G33" i="27"/>
  <c r="H33" i="27" s="1"/>
  <c r="G31" i="27"/>
  <c r="H31" i="27" s="1"/>
  <c r="F29" i="27"/>
  <c r="E40" i="27"/>
  <c r="G38" i="27"/>
  <c r="H38" i="27" s="1"/>
  <c r="G36" i="27"/>
  <c r="H36" i="27" s="1"/>
  <c r="G34" i="27"/>
  <c r="H34" i="27" s="1"/>
  <c r="G32" i="27"/>
  <c r="H32" i="27" s="1"/>
  <c r="G30" i="27"/>
  <c r="H30" i="27" s="1"/>
  <c r="D40" i="27"/>
  <c r="M21" i="26"/>
  <c r="M29" i="26"/>
  <c r="M37" i="26"/>
  <c r="M25" i="26"/>
  <c r="M33" i="26"/>
  <c r="M11" i="26"/>
  <c r="M13" i="26"/>
  <c r="M15" i="26"/>
  <c r="M17" i="26"/>
  <c r="M19" i="26"/>
  <c r="M23" i="26"/>
  <c r="M27" i="26"/>
  <c r="M31" i="26"/>
  <c r="M35" i="26"/>
  <c r="M10" i="26"/>
  <c r="M12" i="26"/>
  <c r="M14" i="26"/>
  <c r="M16" i="26"/>
  <c r="M18" i="26"/>
  <c r="M20" i="26"/>
  <c r="M22" i="26"/>
  <c r="M24" i="26"/>
  <c r="M26" i="26"/>
  <c r="M28" i="26"/>
  <c r="M30" i="26"/>
  <c r="M32" i="26"/>
  <c r="M34" i="26"/>
  <c r="M36" i="26"/>
  <c r="M38" i="26"/>
  <c r="F9" i="26"/>
  <c r="E40" i="26"/>
  <c r="F40" i="26" s="1"/>
  <c r="G40" i="26" s="1"/>
  <c r="I40" i="26" s="1"/>
  <c r="G14" i="29"/>
  <c r="H8" i="29"/>
  <c r="H14" i="29" s="1"/>
  <c r="L12" i="29"/>
  <c r="M33" i="24"/>
  <c r="M29" i="24"/>
  <c r="M25" i="24"/>
  <c r="M21" i="24"/>
  <c r="M13" i="24"/>
  <c r="M30" i="24"/>
  <c r="M26" i="24"/>
  <c r="M22" i="24"/>
  <c r="M18" i="24"/>
  <c r="M14" i="24"/>
  <c r="M10" i="24"/>
  <c r="M15" i="24"/>
  <c r="M31" i="24"/>
  <c r="M27" i="24"/>
  <c r="M23" i="24"/>
  <c r="M17" i="24"/>
  <c r="M32" i="24"/>
  <c r="M28" i="24"/>
  <c r="M24" i="24"/>
  <c r="M20" i="24"/>
  <c r="M16" i="24"/>
  <c r="M12" i="24"/>
  <c r="M19" i="24"/>
  <c r="M11" i="24"/>
  <c r="E35" i="24"/>
  <c r="F34" i="24"/>
  <c r="G34" i="24" s="1"/>
  <c r="F9" i="24"/>
  <c r="H22" i="31"/>
  <c r="G22" i="31"/>
  <c r="H9" i="31"/>
  <c r="I9" i="31" s="1"/>
  <c r="K9" i="31" s="1"/>
  <c r="G9" i="31"/>
  <c r="E23" i="20"/>
  <c r="D41" i="19"/>
  <c r="C26" i="17"/>
  <c r="D24" i="17"/>
  <c r="E24" i="17" s="1"/>
  <c r="D25" i="17"/>
  <c r="E25" i="17" s="1"/>
  <c r="J25" i="17" s="1"/>
  <c r="L25" i="17" s="1"/>
  <c r="D23" i="17"/>
  <c r="E23" i="17" s="1"/>
  <c r="D22" i="17"/>
  <c r="E22" i="17" s="1"/>
  <c r="D21" i="17"/>
  <c r="E21" i="17" s="1"/>
  <c r="D20" i="17"/>
  <c r="E20" i="17" s="1"/>
  <c r="D19" i="17"/>
  <c r="E19" i="17" s="1"/>
  <c r="D18" i="17"/>
  <c r="E18" i="17" s="1"/>
  <c r="D17" i="17"/>
  <c r="E17" i="17" s="1"/>
  <c r="D16" i="17"/>
  <c r="E16" i="17" s="1"/>
  <c r="D15" i="17"/>
  <c r="E15" i="17" s="1"/>
  <c r="D14" i="17"/>
  <c r="E14" i="17" s="1"/>
  <c r="D13" i="17"/>
  <c r="E13" i="17" s="1"/>
  <c r="D11" i="17"/>
  <c r="E11" i="17" s="1"/>
  <c r="E20" i="16"/>
  <c r="F20" i="16" s="1"/>
  <c r="E19" i="16"/>
  <c r="F19" i="16" s="1"/>
  <c r="E18" i="16"/>
  <c r="F18" i="16" s="1"/>
  <c r="E17" i="16"/>
  <c r="F17" i="16" s="1"/>
  <c r="E16" i="16"/>
  <c r="F16" i="16" s="1"/>
  <c r="E15" i="16"/>
  <c r="F15" i="16" s="1"/>
  <c r="E14" i="16"/>
  <c r="F14" i="16" s="1"/>
  <c r="E13" i="16"/>
  <c r="F13" i="16" s="1"/>
  <c r="E12" i="16"/>
  <c r="F12" i="16" s="1"/>
  <c r="E11" i="16"/>
  <c r="D23" i="14"/>
  <c r="G12" i="16" l="1"/>
  <c r="G14" i="16"/>
  <c r="G16" i="16"/>
  <c r="G18" i="16"/>
  <c r="G20" i="16"/>
  <c r="F11" i="16"/>
  <c r="E43" i="16"/>
  <c r="G13" i="16"/>
  <c r="G15" i="16"/>
  <c r="G17" i="16"/>
  <c r="G19" i="16"/>
  <c r="F11" i="17"/>
  <c r="G11" i="17" s="1"/>
  <c r="F16" i="17"/>
  <c r="G16" i="17" s="1"/>
  <c r="F13" i="17"/>
  <c r="G13" i="17" s="1"/>
  <c r="F15" i="17"/>
  <c r="G15" i="17" s="1"/>
  <c r="F17" i="17"/>
  <c r="G17" i="17" s="1"/>
  <c r="F19" i="17"/>
  <c r="G19" i="17" s="1"/>
  <c r="F21" i="17"/>
  <c r="G21" i="17" s="1"/>
  <c r="F23" i="17"/>
  <c r="G23" i="17" s="1"/>
  <c r="F24" i="17"/>
  <c r="G24" i="17" s="1"/>
  <c r="F14" i="17"/>
  <c r="G14" i="17" s="1"/>
  <c r="F18" i="17"/>
  <c r="G18" i="17" s="1"/>
  <c r="F20" i="17"/>
  <c r="G20" i="17" s="1"/>
  <c r="F22" i="17"/>
  <c r="G22" i="17" s="1"/>
  <c r="G21" i="12"/>
  <c r="H21" i="12" s="1"/>
  <c r="G11" i="12"/>
  <c r="H11" i="12" s="1"/>
  <c r="G13" i="12"/>
  <c r="H13" i="12" s="1"/>
  <c r="G15" i="12"/>
  <c r="H15" i="12" s="1"/>
  <c r="G17" i="12"/>
  <c r="H17" i="12" s="1"/>
  <c r="G19" i="12"/>
  <c r="H19" i="12" s="1"/>
  <c r="I9" i="12"/>
  <c r="G10" i="12"/>
  <c r="H10" i="12" s="1"/>
  <c r="G12" i="12"/>
  <c r="H12" i="12" s="1"/>
  <c r="G14" i="12"/>
  <c r="H14" i="12" s="1"/>
  <c r="G16" i="12"/>
  <c r="H16" i="12" s="1"/>
  <c r="G18" i="12"/>
  <c r="H18" i="12" s="1"/>
  <c r="G20" i="12"/>
  <c r="H20" i="12" s="1"/>
  <c r="L29" i="33"/>
  <c r="N18" i="33"/>
  <c r="G10" i="23"/>
  <c r="H10" i="23" s="1"/>
  <c r="I10" i="23" s="1"/>
  <c r="F19" i="23"/>
  <c r="G19" i="23" s="1"/>
  <c r="H19" i="23" s="1"/>
  <c r="I19" i="23" s="1"/>
  <c r="J19" i="23" s="1"/>
  <c r="H12" i="23"/>
  <c r="I12" i="23" s="1"/>
  <c r="H14" i="23"/>
  <c r="I14" i="23" s="1"/>
  <c r="H16" i="23"/>
  <c r="I16" i="23" s="1"/>
  <c r="H11" i="23"/>
  <c r="I11" i="23" s="1"/>
  <c r="H13" i="23"/>
  <c r="I13" i="23" s="1"/>
  <c r="H15" i="23"/>
  <c r="I15" i="23" s="1"/>
  <c r="H17" i="23"/>
  <c r="I17" i="23" s="1"/>
  <c r="I32" i="27"/>
  <c r="L32" i="27"/>
  <c r="I36" i="27"/>
  <c r="L36" i="27"/>
  <c r="I31" i="27"/>
  <c r="L31" i="27"/>
  <c r="I35" i="27"/>
  <c r="L35" i="27"/>
  <c r="I30" i="27"/>
  <c r="L30" i="27"/>
  <c r="I34" i="27"/>
  <c r="L34" i="27"/>
  <c r="I38" i="27"/>
  <c r="L38" i="27"/>
  <c r="I33" i="27"/>
  <c r="L33" i="27"/>
  <c r="I37" i="27"/>
  <c r="L37" i="27"/>
  <c r="G29" i="27"/>
  <c r="G40" i="27" s="1"/>
  <c r="F40" i="27"/>
  <c r="G9" i="26"/>
  <c r="I9" i="26" s="1"/>
  <c r="M9" i="26"/>
  <c r="M40" i="26" s="1"/>
  <c r="I8" i="29"/>
  <c r="J8" i="29" s="1"/>
  <c r="G9" i="24"/>
  <c r="F35" i="24"/>
  <c r="G35" i="24" s="1"/>
  <c r="H35" i="24" s="1"/>
  <c r="H9" i="24"/>
  <c r="I9" i="24" s="1"/>
  <c r="H34" i="24"/>
  <c r="I34" i="24" s="1"/>
  <c r="I22" i="31"/>
  <c r="K22" i="31" s="1"/>
  <c r="N22" i="31"/>
  <c r="E23" i="14"/>
  <c r="C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C15" i="8"/>
  <c r="C46" i="7"/>
  <c r="D46" i="7"/>
  <c r="P46" i="7" s="1"/>
  <c r="R46" i="7" s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17" i="5"/>
  <c r="D16" i="5"/>
  <c r="D15" i="5"/>
  <c r="D14" i="5"/>
  <c r="D13" i="5"/>
  <c r="D12" i="5"/>
  <c r="D11" i="5"/>
  <c r="D10" i="5"/>
  <c r="D9" i="5"/>
  <c r="D8" i="5"/>
  <c r="H19" i="16" l="1"/>
  <c r="I19" i="16" s="1"/>
  <c r="J19" i="16" s="1"/>
  <c r="H17" i="16"/>
  <c r="I17" i="16" s="1"/>
  <c r="J17" i="16" s="1"/>
  <c r="H15" i="16"/>
  <c r="I15" i="16" s="1"/>
  <c r="J15" i="16" s="1"/>
  <c r="H13" i="16"/>
  <c r="I13" i="16" s="1"/>
  <c r="J13" i="16" s="1"/>
  <c r="I20" i="16"/>
  <c r="J20" i="16" s="1"/>
  <c r="H20" i="16"/>
  <c r="I18" i="16"/>
  <c r="J18" i="16" s="1"/>
  <c r="H18" i="16"/>
  <c r="I16" i="16"/>
  <c r="J16" i="16" s="1"/>
  <c r="H16" i="16"/>
  <c r="I14" i="16"/>
  <c r="J14" i="16" s="1"/>
  <c r="H14" i="16"/>
  <c r="I12" i="16"/>
  <c r="J12" i="16" s="1"/>
  <c r="H12" i="16"/>
  <c r="F43" i="16"/>
  <c r="G11" i="16"/>
  <c r="D21" i="6"/>
  <c r="E8" i="6"/>
  <c r="N8" i="6"/>
  <c r="E10" i="6"/>
  <c r="J10" i="6" s="1"/>
  <c r="L10" i="6" s="1"/>
  <c r="N10" i="6"/>
  <c r="E12" i="6"/>
  <c r="E14" i="6"/>
  <c r="N16" i="6"/>
  <c r="E16" i="6"/>
  <c r="J16" i="6" s="1"/>
  <c r="L16" i="6" s="1"/>
  <c r="E18" i="6"/>
  <c r="N20" i="6"/>
  <c r="E20" i="6"/>
  <c r="J20" i="6" s="1"/>
  <c r="L20" i="6" s="1"/>
  <c r="E9" i="6"/>
  <c r="E11" i="6"/>
  <c r="E13" i="6"/>
  <c r="E15" i="6"/>
  <c r="E17" i="6"/>
  <c r="E19" i="6"/>
  <c r="J19" i="6" s="1"/>
  <c r="L19" i="6" s="1"/>
  <c r="N19" i="6"/>
  <c r="H22" i="17"/>
  <c r="I22" i="17" s="1"/>
  <c r="J22" i="17" s="1"/>
  <c r="L22" i="17" s="1"/>
  <c r="H20" i="17"/>
  <c r="I20" i="17" s="1"/>
  <c r="J20" i="17" s="1"/>
  <c r="L20" i="17" s="1"/>
  <c r="H18" i="17"/>
  <c r="I18" i="17" s="1"/>
  <c r="J18" i="17" s="1"/>
  <c r="L18" i="17" s="1"/>
  <c r="H14" i="17"/>
  <c r="I14" i="17" s="1"/>
  <c r="J14" i="17" s="1"/>
  <c r="L14" i="17" s="1"/>
  <c r="H24" i="17"/>
  <c r="I24" i="17" s="1"/>
  <c r="J24" i="17" s="1"/>
  <c r="L24" i="17" s="1"/>
  <c r="H16" i="17"/>
  <c r="I16" i="17" s="1"/>
  <c r="J16" i="17" s="1"/>
  <c r="L16" i="17" s="1"/>
  <c r="H11" i="17"/>
  <c r="I11" i="17" s="1"/>
  <c r="J11" i="17" s="1"/>
  <c r="H23" i="17"/>
  <c r="I23" i="17" s="1"/>
  <c r="J23" i="17" s="1"/>
  <c r="L23" i="17" s="1"/>
  <c r="H21" i="17"/>
  <c r="I21" i="17" s="1"/>
  <c r="J21" i="17" s="1"/>
  <c r="L21" i="17" s="1"/>
  <c r="H19" i="17"/>
  <c r="I19" i="17" s="1"/>
  <c r="J19" i="17" s="1"/>
  <c r="L19" i="17" s="1"/>
  <c r="H17" i="17"/>
  <c r="I17" i="17" s="1"/>
  <c r="J17" i="17" s="1"/>
  <c r="L17" i="17" s="1"/>
  <c r="H15" i="17"/>
  <c r="I15" i="17" s="1"/>
  <c r="J15" i="17" s="1"/>
  <c r="L15" i="17" s="1"/>
  <c r="H13" i="17"/>
  <c r="I13" i="17" s="1"/>
  <c r="J13" i="17" s="1"/>
  <c r="L13" i="17" s="1"/>
  <c r="I17" i="12"/>
  <c r="L17" i="12"/>
  <c r="I19" i="12"/>
  <c r="L19" i="12"/>
  <c r="I15" i="12"/>
  <c r="L15" i="12"/>
  <c r="I20" i="12"/>
  <c r="L20" i="12"/>
  <c r="I16" i="12"/>
  <c r="L16" i="12"/>
  <c r="I12" i="12"/>
  <c r="L12" i="12"/>
  <c r="I11" i="12"/>
  <c r="L11" i="12"/>
  <c r="I18" i="12"/>
  <c r="L18" i="12"/>
  <c r="I14" i="12"/>
  <c r="L14" i="12"/>
  <c r="I10" i="12"/>
  <c r="L10" i="12"/>
  <c r="I13" i="12"/>
  <c r="L13" i="12"/>
  <c r="I21" i="12"/>
  <c r="L21" i="12"/>
  <c r="O15" i="23"/>
  <c r="J15" i="23"/>
  <c r="L15" i="23" s="1"/>
  <c r="O11" i="23"/>
  <c r="J11" i="23"/>
  <c r="L11" i="23" s="1"/>
  <c r="O14" i="23"/>
  <c r="J14" i="23"/>
  <c r="L14" i="23" s="1"/>
  <c r="O17" i="23"/>
  <c r="J17" i="23"/>
  <c r="L17" i="23" s="1"/>
  <c r="O13" i="23"/>
  <c r="J13" i="23"/>
  <c r="L13" i="23" s="1"/>
  <c r="O16" i="23"/>
  <c r="J16" i="23"/>
  <c r="L16" i="23" s="1"/>
  <c r="O12" i="23"/>
  <c r="J12" i="23"/>
  <c r="L12" i="23" s="1"/>
  <c r="O10" i="23"/>
  <c r="O19" i="23" s="1"/>
  <c r="J10" i="23"/>
  <c r="L10" i="23" s="1"/>
  <c r="F9" i="10"/>
  <c r="F11" i="10"/>
  <c r="F13" i="10"/>
  <c r="F15" i="10"/>
  <c r="F17" i="10"/>
  <c r="F19" i="10"/>
  <c r="F21" i="10"/>
  <c r="F23" i="10"/>
  <c r="F25" i="10"/>
  <c r="F27" i="10"/>
  <c r="F29" i="10"/>
  <c r="F31" i="10"/>
  <c r="F33" i="10"/>
  <c r="F35" i="10"/>
  <c r="K35" i="10" s="1"/>
  <c r="N35" i="10"/>
  <c r="F8" i="10"/>
  <c r="F10" i="10"/>
  <c r="F12" i="10"/>
  <c r="F14" i="10"/>
  <c r="F16" i="10"/>
  <c r="F18" i="10"/>
  <c r="F20" i="10"/>
  <c r="F22" i="10"/>
  <c r="F24" i="10"/>
  <c r="F26" i="10"/>
  <c r="F28" i="10"/>
  <c r="F30" i="10"/>
  <c r="F32" i="10"/>
  <c r="F34" i="10"/>
  <c r="E8" i="11"/>
  <c r="E10" i="11"/>
  <c r="E12" i="11"/>
  <c r="E14" i="11"/>
  <c r="E16" i="11"/>
  <c r="E18" i="11"/>
  <c r="E20" i="11"/>
  <c r="F20" i="11" s="1"/>
  <c r="G20" i="11" s="1"/>
  <c r="E22" i="11"/>
  <c r="F22" i="11" s="1"/>
  <c r="G22" i="11" s="1"/>
  <c r="H22" i="11" s="1"/>
  <c r="I22" i="11" s="1"/>
  <c r="N22" i="11" s="1"/>
  <c r="E24" i="11"/>
  <c r="F24" i="11" s="1"/>
  <c r="G24" i="11" s="1"/>
  <c r="H24" i="11" s="1"/>
  <c r="I24" i="11" s="1"/>
  <c r="J24" i="11" s="1"/>
  <c r="L24" i="11" s="1"/>
  <c r="E26" i="11"/>
  <c r="F26" i="11" s="1"/>
  <c r="G26" i="11" s="1"/>
  <c r="H26" i="11" s="1"/>
  <c r="I26" i="11" s="1"/>
  <c r="J26" i="11" s="1"/>
  <c r="L26" i="11" s="1"/>
  <c r="E28" i="11"/>
  <c r="F28" i="11" s="1"/>
  <c r="G28" i="11" s="1"/>
  <c r="H28" i="11" s="1"/>
  <c r="I28" i="11" s="1"/>
  <c r="J28" i="11" s="1"/>
  <c r="L28" i="11" s="1"/>
  <c r="E30" i="11"/>
  <c r="F30" i="11" s="1"/>
  <c r="G30" i="11" s="1"/>
  <c r="H30" i="11" s="1"/>
  <c r="I30" i="11" s="1"/>
  <c r="J30" i="11" s="1"/>
  <c r="L30" i="11" s="1"/>
  <c r="E32" i="11"/>
  <c r="F32" i="11" s="1"/>
  <c r="G32" i="11" s="1"/>
  <c r="H32" i="11" s="1"/>
  <c r="I32" i="11" s="1"/>
  <c r="J32" i="11" s="1"/>
  <c r="L32" i="11" s="1"/>
  <c r="N34" i="11"/>
  <c r="E34" i="11"/>
  <c r="J34" i="11" s="1"/>
  <c r="L34" i="11" s="1"/>
  <c r="E7" i="11"/>
  <c r="E9" i="11"/>
  <c r="E11" i="11"/>
  <c r="E13" i="11"/>
  <c r="E15" i="11"/>
  <c r="E17" i="11"/>
  <c r="E19" i="11"/>
  <c r="E21" i="11"/>
  <c r="F21" i="11" s="1"/>
  <c r="G21" i="11" s="1"/>
  <c r="E23" i="11"/>
  <c r="F23" i="11" s="1"/>
  <c r="G23" i="11" s="1"/>
  <c r="H23" i="11" s="1"/>
  <c r="I23" i="11" s="1"/>
  <c r="N23" i="11" s="1"/>
  <c r="E25" i="11"/>
  <c r="F25" i="11" s="1"/>
  <c r="G25" i="11" s="1"/>
  <c r="H25" i="11" s="1"/>
  <c r="I25" i="11" s="1"/>
  <c r="J25" i="11" s="1"/>
  <c r="L25" i="11" s="1"/>
  <c r="E27" i="11"/>
  <c r="F27" i="11" s="1"/>
  <c r="G27" i="11" s="1"/>
  <c r="H27" i="11" s="1"/>
  <c r="I27" i="11" s="1"/>
  <c r="J27" i="11" s="1"/>
  <c r="L27" i="11" s="1"/>
  <c r="E29" i="11"/>
  <c r="F29" i="11" s="1"/>
  <c r="G29" i="11" s="1"/>
  <c r="H29" i="11" s="1"/>
  <c r="I29" i="11" s="1"/>
  <c r="J29" i="11" s="1"/>
  <c r="L29" i="11" s="1"/>
  <c r="E31" i="11"/>
  <c r="F31" i="11" s="1"/>
  <c r="G31" i="11" s="1"/>
  <c r="H31" i="11" s="1"/>
  <c r="I31" i="11" s="1"/>
  <c r="J31" i="11" s="1"/>
  <c r="L31" i="11" s="1"/>
  <c r="E33" i="11"/>
  <c r="F33" i="11" s="1"/>
  <c r="G33" i="11" s="1"/>
  <c r="H33" i="11" s="1"/>
  <c r="I33" i="11" s="1"/>
  <c r="J33" i="11" s="1"/>
  <c r="L33" i="11" s="1"/>
  <c r="E9" i="5"/>
  <c r="E11" i="5"/>
  <c r="E13" i="5"/>
  <c r="E15" i="5"/>
  <c r="E17" i="5"/>
  <c r="D18" i="5"/>
  <c r="E8" i="5"/>
  <c r="E10" i="5"/>
  <c r="E12" i="5"/>
  <c r="E14" i="5"/>
  <c r="E16" i="5"/>
  <c r="H29" i="27"/>
  <c r="L8" i="29"/>
  <c r="L14" i="29" s="1"/>
  <c r="J14" i="29"/>
  <c r="J34" i="24"/>
  <c r="M34" i="24" s="1"/>
  <c r="J9" i="24"/>
  <c r="J35" i="24" s="1"/>
  <c r="J38" i="24" s="1"/>
  <c r="I35" i="24"/>
  <c r="D35" i="11"/>
  <c r="E36" i="10"/>
  <c r="E24" i="9"/>
  <c r="D15" i="8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7" i="2"/>
  <c r="C40" i="2"/>
  <c r="G43" i="16" l="1"/>
  <c r="H11" i="16"/>
  <c r="H43" i="16" s="1"/>
  <c r="I11" i="16"/>
  <c r="I22" i="12"/>
  <c r="F17" i="6"/>
  <c r="G17" i="6" s="1"/>
  <c r="H17" i="6" s="1"/>
  <c r="I17" i="6" s="1"/>
  <c r="N17" i="6" s="1"/>
  <c r="F15" i="6"/>
  <c r="G15" i="6" s="1"/>
  <c r="H15" i="6" s="1"/>
  <c r="I15" i="6" s="1"/>
  <c r="N15" i="6" s="1"/>
  <c r="F13" i="6"/>
  <c r="G13" i="6" s="1"/>
  <c r="H13" i="6" s="1"/>
  <c r="I13" i="6" s="1"/>
  <c r="N13" i="6" s="1"/>
  <c r="F11" i="6"/>
  <c r="G11" i="6" s="1"/>
  <c r="F9" i="6"/>
  <c r="G9" i="6" s="1"/>
  <c r="F18" i="6"/>
  <c r="G18" i="6" s="1"/>
  <c r="H18" i="6" s="1"/>
  <c r="I18" i="6" s="1"/>
  <c r="N18" i="6" s="1"/>
  <c r="F14" i="6"/>
  <c r="G14" i="6" s="1"/>
  <c r="H14" i="6" s="1"/>
  <c r="I14" i="6" s="1"/>
  <c r="N14" i="6" s="1"/>
  <c r="F12" i="6"/>
  <c r="G12" i="6" s="1"/>
  <c r="H12" i="6" s="1"/>
  <c r="I12" i="6" s="1"/>
  <c r="N12" i="6" s="1"/>
  <c r="J8" i="6"/>
  <c r="L8" i="6" s="1"/>
  <c r="F8" i="6"/>
  <c r="L11" i="17"/>
  <c r="G34" i="10"/>
  <c r="H34" i="10" s="1"/>
  <c r="I34" i="10" s="1"/>
  <c r="J34" i="10" s="1"/>
  <c r="N34" i="10" s="1"/>
  <c r="G32" i="10"/>
  <c r="H32" i="10" s="1"/>
  <c r="I32" i="10" s="1"/>
  <c r="J32" i="10" s="1"/>
  <c r="N32" i="10" s="1"/>
  <c r="G30" i="10"/>
  <c r="H30" i="10" s="1"/>
  <c r="I30" i="10" s="1"/>
  <c r="J30" i="10" s="1"/>
  <c r="N30" i="10" s="1"/>
  <c r="G28" i="10"/>
  <c r="H28" i="10" s="1"/>
  <c r="I28" i="10" s="1"/>
  <c r="J28" i="10" s="1"/>
  <c r="N28" i="10" s="1"/>
  <c r="G26" i="10"/>
  <c r="H26" i="10" s="1"/>
  <c r="I26" i="10" s="1"/>
  <c r="J26" i="10" s="1"/>
  <c r="N26" i="10" s="1"/>
  <c r="G24" i="10"/>
  <c r="H24" i="10" s="1"/>
  <c r="I24" i="10" s="1"/>
  <c r="J24" i="10" s="1"/>
  <c r="N24" i="10" s="1"/>
  <c r="G22" i="10"/>
  <c r="H22" i="10" s="1"/>
  <c r="G20" i="10"/>
  <c r="H20" i="10" s="1"/>
  <c r="G18" i="10"/>
  <c r="H18" i="10" s="1"/>
  <c r="G16" i="10"/>
  <c r="H16" i="10" s="1"/>
  <c r="G14" i="10"/>
  <c r="H14" i="10" s="1"/>
  <c r="G12" i="10"/>
  <c r="H12" i="10" s="1"/>
  <c r="G10" i="10"/>
  <c r="H10" i="10" s="1"/>
  <c r="G8" i="10"/>
  <c r="H8" i="10" s="1"/>
  <c r="F36" i="10"/>
  <c r="G33" i="10"/>
  <c r="H33" i="10" s="1"/>
  <c r="I33" i="10" s="1"/>
  <c r="J33" i="10" s="1"/>
  <c r="N33" i="10" s="1"/>
  <c r="G31" i="10"/>
  <c r="H31" i="10" s="1"/>
  <c r="I31" i="10" s="1"/>
  <c r="J31" i="10" s="1"/>
  <c r="N31" i="10" s="1"/>
  <c r="G29" i="10"/>
  <c r="H29" i="10" s="1"/>
  <c r="I29" i="10" s="1"/>
  <c r="J29" i="10" s="1"/>
  <c r="N29" i="10" s="1"/>
  <c r="G27" i="10"/>
  <c r="H27" i="10" s="1"/>
  <c r="I27" i="10" s="1"/>
  <c r="J27" i="10" s="1"/>
  <c r="N27" i="10" s="1"/>
  <c r="G25" i="10"/>
  <c r="H25" i="10" s="1"/>
  <c r="I25" i="10" s="1"/>
  <c r="J25" i="10" s="1"/>
  <c r="N25" i="10" s="1"/>
  <c r="G23" i="10"/>
  <c r="H23" i="10" s="1"/>
  <c r="I23" i="10" s="1"/>
  <c r="J23" i="10" s="1"/>
  <c r="N23" i="10" s="1"/>
  <c r="G21" i="10"/>
  <c r="H21" i="10" s="1"/>
  <c r="G19" i="10"/>
  <c r="H19" i="10" s="1"/>
  <c r="I19" i="10" s="1"/>
  <c r="J19" i="10" s="1"/>
  <c r="N19" i="10" s="1"/>
  <c r="G17" i="10"/>
  <c r="H17" i="10" s="1"/>
  <c r="G15" i="10"/>
  <c r="H15" i="10" s="1"/>
  <c r="I15" i="10" s="1"/>
  <c r="J15" i="10" s="1"/>
  <c r="N15" i="10" s="1"/>
  <c r="G13" i="10"/>
  <c r="H13" i="10" s="1"/>
  <c r="G11" i="10"/>
  <c r="H11" i="10" s="1"/>
  <c r="I11" i="10" s="1"/>
  <c r="J11" i="10" s="1"/>
  <c r="N11" i="10" s="1"/>
  <c r="G9" i="10"/>
  <c r="H9" i="10" s="1"/>
  <c r="H21" i="11"/>
  <c r="I21" i="11" s="1"/>
  <c r="N21" i="11" s="1"/>
  <c r="F19" i="11"/>
  <c r="G19" i="11" s="1"/>
  <c r="F17" i="11"/>
  <c r="G17" i="11" s="1"/>
  <c r="F15" i="11"/>
  <c r="G15" i="11" s="1"/>
  <c r="F13" i="11"/>
  <c r="G13" i="11" s="1"/>
  <c r="F11" i="11"/>
  <c r="G11" i="11" s="1"/>
  <c r="F9" i="11"/>
  <c r="G9" i="11" s="1"/>
  <c r="F7" i="11"/>
  <c r="H20" i="11"/>
  <c r="I20" i="11" s="1"/>
  <c r="N20" i="11" s="1"/>
  <c r="F18" i="11"/>
  <c r="G18" i="11" s="1"/>
  <c r="F16" i="11"/>
  <c r="G16" i="11" s="1"/>
  <c r="F14" i="11"/>
  <c r="G14" i="11" s="1"/>
  <c r="F12" i="11"/>
  <c r="G12" i="11" s="1"/>
  <c r="F10" i="11"/>
  <c r="G10" i="11" s="1"/>
  <c r="F8" i="11"/>
  <c r="G8" i="11" s="1"/>
  <c r="E35" i="11"/>
  <c r="N33" i="11"/>
  <c r="N31" i="11"/>
  <c r="N29" i="11"/>
  <c r="N27" i="11"/>
  <c r="N25" i="11"/>
  <c r="N32" i="11"/>
  <c r="N30" i="11"/>
  <c r="N28" i="11"/>
  <c r="N26" i="11"/>
  <c r="N24" i="11"/>
  <c r="C51" i="11"/>
  <c r="F17" i="5"/>
  <c r="G17" i="5" s="1"/>
  <c r="F15" i="5"/>
  <c r="G15" i="5" s="1"/>
  <c r="F13" i="5"/>
  <c r="G13" i="5" s="1"/>
  <c r="F11" i="5"/>
  <c r="G11" i="5" s="1"/>
  <c r="F9" i="5"/>
  <c r="G9" i="5" s="1"/>
  <c r="F16" i="5"/>
  <c r="G16" i="5" s="1"/>
  <c r="F14" i="5"/>
  <c r="G14" i="5" s="1"/>
  <c r="F12" i="5"/>
  <c r="G12" i="5" s="1"/>
  <c r="F10" i="5"/>
  <c r="G10" i="5" s="1"/>
  <c r="F8" i="5"/>
  <c r="E18" i="5"/>
  <c r="H40" i="27"/>
  <c r="I29" i="27"/>
  <c r="I40" i="27" s="1"/>
  <c r="M9" i="24"/>
  <c r="M35" i="24"/>
  <c r="M38" i="24" s="1"/>
  <c r="E40" i="2"/>
  <c r="D12" i="17"/>
  <c r="I43" i="16" l="1"/>
  <c r="J11" i="16"/>
  <c r="J43" i="16" s="1"/>
  <c r="F21" i="6"/>
  <c r="J12" i="6"/>
  <c r="L12" i="6" s="1"/>
  <c r="J14" i="6"/>
  <c r="L14" i="6" s="1"/>
  <c r="J18" i="6"/>
  <c r="L18" i="6" s="1"/>
  <c r="J13" i="6"/>
  <c r="L13" i="6" s="1"/>
  <c r="J15" i="6"/>
  <c r="L15" i="6" s="1"/>
  <c r="J17" i="6"/>
  <c r="L17" i="6" s="1"/>
  <c r="G21" i="6"/>
  <c r="H21" i="6" s="1"/>
  <c r="H9" i="6"/>
  <c r="I9" i="6" s="1"/>
  <c r="H11" i="6"/>
  <c r="I11" i="6" s="1"/>
  <c r="D26" i="17"/>
  <c r="E26" i="17" s="1"/>
  <c r="F26" i="17" s="1"/>
  <c r="E12" i="17"/>
  <c r="K11" i="10"/>
  <c r="K19" i="10"/>
  <c r="K15" i="10"/>
  <c r="K23" i="10"/>
  <c r="K25" i="10"/>
  <c r="K27" i="10"/>
  <c r="K29" i="10"/>
  <c r="K31" i="10"/>
  <c r="K33" i="10"/>
  <c r="I10" i="10"/>
  <c r="J10" i="10" s="1"/>
  <c r="I12" i="10"/>
  <c r="J12" i="10" s="1"/>
  <c r="I14" i="10"/>
  <c r="J14" i="10" s="1"/>
  <c r="I16" i="10"/>
  <c r="J16" i="10" s="1"/>
  <c r="I18" i="10"/>
  <c r="J18" i="10" s="1"/>
  <c r="I20" i="10"/>
  <c r="J20" i="10"/>
  <c r="I22" i="10"/>
  <c r="J22" i="10" s="1"/>
  <c r="I9" i="10"/>
  <c r="J9" i="10" s="1"/>
  <c r="I13" i="10"/>
  <c r="J13" i="10" s="1"/>
  <c r="I17" i="10"/>
  <c r="J17" i="10" s="1"/>
  <c r="I21" i="10"/>
  <c r="J21" i="10" s="1"/>
  <c r="H36" i="10"/>
  <c r="I36" i="10" s="1"/>
  <c r="J36" i="10" s="1"/>
  <c r="K36" i="10" s="1"/>
  <c r="I8" i="10"/>
  <c r="J8" i="10" s="1"/>
  <c r="K24" i="10"/>
  <c r="K26" i="10"/>
  <c r="K28" i="10"/>
  <c r="K30" i="10"/>
  <c r="K32" i="10"/>
  <c r="K34" i="10"/>
  <c r="E51" i="11"/>
  <c r="H8" i="11"/>
  <c r="I8" i="11" s="1"/>
  <c r="H10" i="11"/>
  <c r="I10" i="11" s="1"/>
  <c r="H12" i="11"/>
  <c r="I12" i="11" s="1"/>
  <c r="H14" i="11"/>
  <c r="I14" i="11" s="1"/>
  <c r="H16" i="11"/>
  <c r="I16" i="11" s="1"/>
  <c r="H18" i="11"/>
  <c r="I18" i="11" s="1"/>
  <c r="G7" i="11"/>
  <c r="F35" i="11"/>
  <c r="H9" i="11"/>
  <c r="I9" i="11" s="1"/>
  <c r="H11" i="11"/>
  <c r="I11" i="11" s="1"/>
  <c r="H13" i="11"/>
  <c r="I13" i="11" s="1"/>
  <c r="H15" i="11"/>
  <c r="I15" i="11" s="1"/>
  <c r="H17" i="11"/>
  <c r="I17" i="11" s="1"/>
  <c r="H19" i="11"/>
  <c r="I19" i="11" s="1"/>
  <c r="F18" i="5"/>
  <c r="G18" i="5" s="1"/>
  <c r="G8" i="5"/>
  <c r="H10" i="5"/>
  <c r="I10" i="5" s="1"/>
  <c r="H12" i="5"/>
  <c r="I12" i="5" s="1"/>
  <c r="H14" i="5"/>
  <c r="I14" i="5" s="1"/>
  <c r="H16" i="5"/>
  <c r="I16" i="5" s="1"/>
  <c r="I9" i="5"/>
  <c r="H9" i="5"/>
  <c r="I11" i="5"/>
  <c r="H11" i="5"/>
  <c r="I13" i="5"/>
  <c r="H13" i="5"/>
  <c r="I15" i="5"/>
  <c r="H15" i="5"/>
  <c r="I17" i="5"/>
  <c r="H17" i="5"/>
  <c r="L29" i="27"/>
  <c r="L40" i="27" s="1"/>
  <c r="N11" i="6" l="1"/>
  <c r="J11" i="6"/>
  <c r="L11" i="6" s="1"/>
  <c r="I21" i="6"/>
  <c r="N9" i="6"/>
  <c r="N21" i="6" s="1"/>
  <c r="J9" i="6"/>
  <c r="L9" i="6" s="1"/>
  <c r="F12" i="17"/>
  <c r="G12" i="17" s="1"/>
  <c r="N8" i="10"/>
  <c r="K8" i="10"/>
  <c r="N13" i="10"/>
  <c r="K13" i="10"/>
  <c r="N21" i="10"/>
  <c r="K21" i="10"/>
  <c r="N10" i="10"/>
  <c r="K10" i="10"/>
  <c r="N17" i="10"/>
  <c r="K17" i="10"/>
  <c r="N9" i="10"/>
  <c r="K9" i="10"/>
  <c r="N22" i="10"/>
  <c r="K22" i="10"/>
  <c r="N20" i="10"/>
  <c r="K20" i="10"/>
  <c r="N18" i="10"/>
  <c r="K18" i="10"/>
  <c r="N16" i="10"/>
  <c r="K16" i="10"/>
  <c r="N14" i="10"/>
  <c r="K14" i="10"/>
  <c r="N12" i="10"/>
  <c r="K12" i="10"/>
  <c r="N17" i="11"/>
  <c r="J17" i="11"/>
  <c r="L17" i="11" s="1"/>
  <c r="N9" i="11"/>
  <c r="J9" i="11"/>
  <c r="L9" i="11" s="1"/>
  <c r="N16" i="11"/>
  <c r="J16" i="11"/>
  <c r="L16" i="11" s="1"/>
  <c r="N12" i="11"/>
  <c r="J12" i="11"/>
  <c r="L12" i="11" s="1"/>
  <c r="N19" i="11"/>
  <c r="J19" i="11"/>
  <c r="L19" i="11" s="1"/>
  <c r="N15" i="11"/>
  <c r="J15" i="11"/>
  <c r="L15" i="11" s="1"/>
  <c r="N11" i="11"/>
  <c r="J11" i="11"/>
  <c r="L11" i="11" s="1"/>
  <c r="N18" i="11"/>
  <c r="J18" i="11"/>
  <c r="L18" i="11" s="1"/>
  <c r="N14" i="11"/>
  <c r="J14" i="11"/>
  <c r="L14" i="11" s="1"/>
  <c r="N10" i="11"/>
  <c r="J10" i="11"/>
  <c r="L10" i="11" s="1"/>
  <c r="N13" i="11"/>
  <c r="J13" i="11"/>
  <c r="L13" i="11" s="1"/>
  <c r="N8" i="11"/>
  <c r="J8" i="11"/>
  <c r="L8" i="11" s="1"/>
  <c r="I7" i="11"/>
  <c r="H7" i="11"/>
  <c r="H35" i="11" s="1"/>
  <c r="G35" i="11"/>
  <c r="N12" i="5"/>
  <c r="J12" i="5"/>
  <c r="N16" i="5"/>
  <c r="J16" i="5"/>
  <c r="N14" i="5"/>
  <c r="J14" i="5"/>
  <c r="N10" i="5"/>
  <c r="J10" i="5"/>
  <c r="N15" i="5"/>
  <c r="J15" i="5"/>
  <c r="N11" i="5"/>
  <c r="J11" i="5"/>
  <c r="H8" i="5"/>
  <c r="H18" i="5" s="1"/>
  <c r="I8" i="5"/>
  <c r="N17" i="5"/>
  <c r="J17" i="5"/>
  <c r="N13" i="5"/>
  <c r="J13" i="5"/>
  <c r="N9" i="5"/>
  <c r="J9" i="5"/>
  <c r="H12" i="17" l="1"/>
  <c r="H26" i="17" s="1"/>
  <c r="G26" i="17"/>
  <c r="N36" i="10"/>
  <c r="I35" i="11"/>
  <c r="N7" i="11"/>
  <c r="J7" i="11"/>
  <c r="J35" i="11" s="1"/>
  <c r="I18" i="5"/>
  <c r="N8" i="5"/>
  <c r="N18" i="5" s="1"/>
  <c r="J8" i="5"/>
  <c r="J18" i="5" s="1"/>
  <c r="L7" i="11"/>
  <c r="I26" i="17" l="1"/>
  <c r="I12" i="17"/>
  <c r="J12" i="17" s="1"/>
  <c r="N35" i="11"/>
  <c r="K35" i="11"/>
  <c r="L35" i="11" s="1"/>
  <c r="L12" i="17" l="1"/>
  <c r="J26" i="17"/>
  <c r="L26" i="17" s="1"/>
</calcChain>
</file>

<file path=xl/comments1.xml><?xml version="1.0" encoding="utf-8"?>
<comments xmlns="http://schemas.openxmlformats.org/spreadsheetml/2006/main">
  <authors>
    <author>korisnik</author>
  </authors>
  <commentList>
    <comment ref="I14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J14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Vjerovniku Andrec Željko osporava se dio tražbine u iznosu 16.763,31 kn bruto II , odnosno 11.442,54 kn neto jer je za plaće za 01/09-04/09, 02/10, 07/10, 09/10-12/10  nastupila zastara, za iznos od 2.199,97 kn neto za plaću 01/11 jer je isplaćena iz blagajne, te u iznosu 597,28 kn bruto II za doprinos MO II STUP jer je isti podmiren što je vidljivo na izvatku POREZNE UPRAVE, </t>
        </r>
      </text>
    </comment>
    <comment ref="J20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Vjerovniku Benko Mladen osporava se dio tražbine u iznosu od 6.657,07 kn bruto, odnosno 4.371,77 kn neto jer je za plaću za 12/10 nastupila zastara, te dio tražbine u bruto iznosu 6.256,09 kn za doprinos za MO II stup  jer je isti podmiren što je vidljivo iz izvatka POREZNE UPRAVE dok  je za plaće 05/11, 04/12, 01/14  prema stanju u poslovnim knigama potraživanje radnika veće za 689,98 kn u bruto iznosu, odnosno za 689,98 neto </t>
        </r>
      </text>
    </comment>
    <comment ref="J29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Vjerovniku Car Jadranka osporava se dio tražbine u iznosu od 14.791,89 kn bruto, odnosno 9.431,77 kn neto jer je za plaće za  10/10 -12/10 nastupila zastara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pravomoćna presuda
NA </t>
        </r>
        <r>
          <rPr>
            <b/>
            <sz val="9"/>
            <color indexed="81"/>
            <rFont val="Tahoma"/>
            <family val="2"/>
            <charset val="238"/>
          </rPr>
          <t>21.565,49</t>
        </r>
        <r>
          <rPr>
            <sz val="9"/>
            <color indexed="81"/>
            <rFont val="Tahoma"/>
            <family val="2"/>
            <charset val="238"/>
          </rPr>
          <t xml:space="preserve">  NETO
DODALA SAM 08/11
I OTPREMNINU KOJU NIJE TRAŽIO</t>
        </r>
      </text>
    </comment>
    <comment ref="F35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UKLJUČENA JE OTPREMNINA KOJU NIJE TRAŽIO A IMA PRAVO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Dijanić Stjepan: osporeno 21.500,00 kn neto zbog isplate u gotovini iz blagajne u 2012. godini 16.500,00 kn, te u 2013. g. 5.000,00 kn</t>
        </r>
      </text>
    </comment>
    <comment ref="K35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nije tražio otpremninu</t>
        </r>
      </text>
    </comment>
    <comment ref="J47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Vjerovniku Graša Josip osporava se dio tražbine u iznosu od 10.212,72 kn bruto, odnosno 6.311,37 kn neto jer je za plaću za 12/10 nastupila zastara, te se osporava iznos od  5.552,32 kn bruto, odnosno 5.552,32 kn neto jer ima 4 navršene godine kod  kod poslodavca VENTILATOR - TVUS prijavljen je 01.06.2009. do 13.03.2014. otpremnina iznosi 1.997,68 kn , isti je računao 5 godina.</t>
        </r>
      </text>
    </comment>
    <comment ref="F50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UKLJUČENA JE OTPREMNINA KOJU TRAŽI A NEMA PRAVO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Horvat Damir: osporena plaća za 12/10 zbog zastare u bruto iznosu 12.814,31 kn, neto iznosu 8.310,51 kn i osporen je iznos od 4.400,00 neto isplaćen u svibnu 2012. za 01-02/12, osporena i otpremnina 11.987,64 na koju nema pravo zbog izvanrednog otkaza</t>
        </r>
      </text>
    </comment>
    <comment ref="J50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UKLJUČENA OTPREMNINA 16.672,95 KOJU TRAŽI A NEMA PRAVO I NAGRADE 3.500,00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PLAĆA ZA 12/10 2786,36 ZASTARA
PLAĆA ZA 01/11 2544,81 ISPLAĆENA CESIJOM,
OSPORAVAM OTPREMNINU 16.672,95
I NAGRADE 3.500,00</t>
        </r>
      </text>
    </comment>
    <comment ref="J53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Vjerovniku Hrstić Mirko osporava se dio tražbina uiznosu 4.320,39 kn bruto, odnosno 2.786,36 neto jer je za  plaću za 12/10 nastupila zastara, te u iznosu 3.908,14 kn bruto, odnosno 2.544,81 kn netojer je plaća za 01/11 isplaćena cesijom, otpremnina u iznosu od 16672,95 kn bruto, odnosno 49.672,95 kn neto jer nema pravo zbog sporazumnog raskida Ugovora o radu, te na nagrade u iznosu od 3.500 kn bruto, odnosno neto.</t>
        </r>
      </text>
    </comment>
    <comment ref="C59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59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UKLJUĆENA OTPREMNINA 3067,25 KOJU NIJE TRAŽIO A IMA PRAVO</t>
        </r>
      </text>
    </comment>
    <comment ref="I59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TROŠKOVI OVRŠNOG POSTUPKA priznati</t>
        </r>
      </text>
    </comment>
    <comment ref="J59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TROŠAK OVRŠNOG POSTUPKA priznati</t>
        </r>
      </text>
    </comment>
    <comment ref="F62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uključena otpremnina koju nije prijavio u tražbini 4885,77</t>
        </r>
      </text>
    </comment>
    <comment ref="F65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UKLJUČENA OTPREMNINA IAKO JE NIJE TRAŽIO 3250,17</t>
        </r>
      </text>
    </comment>
    <comment ref="I65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TROŠKOVI POSTUPKA OVHE prihvačeni</t>
        </r>
      </text>
    </comment>
    <comment ref="J65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TROŠKOVI POSTUPKA OVRHE prihvaćeni</t>
        </r>
      </text>
    </comment>
    <comment ref="F68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UKLJUČENA JE OTPREMNINA KOJU NIJE TRAŽIO A IMA PRAVO
NISU UKLJEČENE PLAĆE ZA 05/13-08/13 - NIJE PRIJAVIO</t>
        </r>
      </text>
    </comment>
    <comment ref="F71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UKLJUČENA OTPREMNINA NA KOJU NEMA PRAVO 15.336,30</t>
        </r>
      </text>
    </comment>
    <comment ref="G71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UKLJUČENA OTPREMNINA NA KOJU NEMA PRAVO 15.336,30</t>
        </r>
      </text>
    </comment>
    <comment ref="I71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Knežić Vladimir: osporena plaća za 12/10 zbog zastare ubruto  iznosu 5.935,748 kn , neto iznosu 4.238,58 kn i otpremnina u iznosu 15.336,30 kn nema pravo - izvanredni otkaz </t>
        </r>
      </text>
    </comment>
    <comment ref="J71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OSPORENA OTPREMNINA 15.336,30 NEMA PRAVO IZVANREDNI OTKAZ I PLAĆA ZA 12/10 5935,74 ZASTARA</t>
        </r>
      </text>
    </comment>
    <comment ref="F74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UKLJUČENA OTPREMNINA 16.110,15 NA KOJU NEMA PRAVO </t>
        </r>
      </text>
    </comment>
    <comment ref="I74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Kobas Andrija: osporena plaća za 12/10 zbog zastare u bruto iznosu 4.907,25, neto 3.616,14 kn i otpremninu u iznosu  16.110,15 -nema pravo - izvanredni otkaz</t>
        </r>
      </text>
    </comment>
    <comment ref="F77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UKLJUČENA OTPREMNINA 2775,62 KOJU NIJE TRAŽIO</t>
        </r>
      </text>
    </comment>
    <comment ref="I77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OSPORENE PLAĆE ZA 11/10-12/10 ZASTARA</t>
        </r>
      </text>
    </comment>
    <comment ref="J77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Vjerovniku Kožić Ivica osporava se dio tražbine u iznosu od 5.336,32 kn bruto, odnosno 3.415,81 kn neto jer je za  plaće za 11/10-12/10 nastupila zastara.</t>
        </r>
      </text>
    </comment>
    <comment ref="F89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pravomoćna presuda</t>
        </r>
      </text>
    </comment>
    <comment ref="J98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Vjerovniku Matijašec Jasenka osporava se dio tražbine u iznosu od 2.128,95 kn bruto za doprinos za MO II STUP jer je isti podmiren što je vidljivo iz izvatka POREZNE UPRAVE</t>
        </r>
      </text>
    </comment>
    <comment ref="F101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PRIZNALA PLAĆU 06-07/11 KOJU NIJE PRIJAVIO </t>
        </r>
      </text>
    </comment>
    <comment ref="I101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OSPORENA PLAĆA ZA 11/10-12/10  ZASTARA</t>
        </r>
      </text>
    </comment>
    <comment ref="J101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Vjerovniku Mazan Mladen osporava se dio tražbine u iznosu od 3.850,65 kn bruto, odnosno 2.688,70 neto jer je za plaće 11/10-12/10 nastupila zastara.</t>
        </r>
      </text>
    </comment>
    <comment ref="I104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Vjerovniku Miličević Zoran osporava se dio tražbine u iznosu od 27.195,67 kn bruto, odnosno 16.528,22 kn neto jer je za plaće za 11/10-12/10 nastupila zastara, kn, te dio u iznosu od 989,02 kn bruto za doprinos za MO II STUP jer je isti podmiren što je vidljivo iz izvatka POREZNE UPRAVE</t>
        </r>
      </text>
    </comment>
    <comment ref="J104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OSPORENA PLAĆA ZA 11/10-12/10  ZASTARA</t>
        </r>
      </text>
    </comment>
    <comment ref="C106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13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PO KARTICAMA PRIJAVA
OTPREMNINA UKLJUČENA</t>
        </r>
      </text>
    </comment>
    <comment ref="J113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Vjerovniku Skočak Josip osporava se dio tražbine u iznosu od 4.700,65 za doprinos za MO II stup jer je isti podmiren što je vidljivo iz izvatka POREZNE UPRAVE</t>
        </r>
      </text>
    </comment>
    <comment ref="I116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Vjerovniku Smokrović Šime osporava se dio tražbine u iznosu od 11.752,26 kn bruto , odnosno 7.395,86 kn neto je je za plaće za 11/10-12/10 nastupila zastara, te dio u iznosu od 5.876,14 kuna bruto, odnosno 3.697,94 kn neto jer je plaća za 01/11 isplaćena cesijom </t>
        </r>
      </text>
    </comment>
    <comment ref="J116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19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uključena otpremnina</t>
        </r>
      </text>
    </comment>
    <comment ref="F128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uključen je triošak postupka, neto izračunan na 115.624,13 bruto po mjesecima koji ne odgovara ukupnom zbroju na presudi i umanjen za mirovinsko-neznam olakšice, nemam liste</t>
        </r>
      </text>
    </comment>
    <comment ref="I128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trošak postupka ovrhe priznat</t>
        </r>
      </text>
    </comment>
    <comment ref="I131" authorId="0">
      <text>
        <r>
          <rPr>
            <b/>
            <sz val="9"/>
            <color indexed="81"/>
            <rFont val="Tahoma"/>
            <charset val="1"/>
          </rPr>
          <t>korisnik
Tomasović Anton: osporena otpremnina u iznosu 9.666,06 kn -nema pravo - izvanredni otkaz</t>
        </r>
      </text>
    </comment>
    <comment ref="I134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osporena otpremnina - previše obračunata i osporen neiskorišteni GO</t>
        </r>
      </text>
    </comment>
    <comment ref="I140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Večerić Željko: osporena plaća za 12/10 zbog zastare u bruto iznosu 11.436,89 kn, neto 7.533,64 kn, i osporeni prijavljeni obračuni plaće za 01/11-02/11 u bruto iznosu 16.653,64 kn, neto 10.223,21 kn - prihvaćeni obračuni iz poslovnih evidencija
</t>
        </r>
      </text>
    </comment>
    <comment ref="F143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NETO IZRAČUN BRUTO - MIROVINSKO….NEMAM OLAKŠICE ZA IZRAČUN POREZA NEMAM LISTE</t>
        </r>
      </text>
    </comment>
    <comment ref="C149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49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Zorić Stevo: osporena plaća za 12/10 zbog zastare u bruto iznosu 8.306,13 kn, neto  6.033,39   i otpremnina u iznosu 3.722,46 kn - nema pravo - izvanredni otkaz </t>
        </r>
      </text>
    </comment>
    <comment ref="J149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OSPORENA PLAĆA ZA 12/10 8.306,13 - ZASTARA I OSPORENA OTPREMNINA  3.722,46-NEMA PRAVO IZVANREDNI OTKAZ</t>
        </r>
      </text>
    </comment>
  </commentList>
</comments>
</file>

<file path=xl/comments2.xml><?xml version="1.0" encoding="utf-8"?>
<comments xmlns="http://schemas.openxmlformats.org/spreadsheetml/2006/main">
  <authors>
    <author>korisnik</author>
  </authors>
  <commentList>
    <comment ref="C21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4900 ISPLATA U 07/12
?????????????
NISMO UKULJUČILI</t>
        </r>
      </text>
    </comment>
  </commentList>
</comments>
</file>

<file path=xl/comments3.xml><?xml version="1.0" encoding="utf-8"?>
<comments xmlns="http://schemas.openxmlformats.org/spreadsheetml/2006/main">
  <authors>
    <author>korisnik</author>
  </authors>
  <commentList>
    <comment ref="D53" authorId="0">
      <text>
        <r>
          <rPr>
            <b/>
            <sz val="9"/>
            <color indexed="81"/>
            <rFont val="Tahoma"/>
            <family val="2"/>
            <charset val="238"/>
          </rPr>
          <t>korisnik: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korisnik</author>
  </authors>
  <commentList>
    <comment ref="B34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korisnik</author>
  </authors>
  <commentList>
    <comment ref="B32" authorId="0">
      <text>
        <r>
          <rPr>
            <b/>
            <sz val="9"/>
            <color indexed="81"/>
            <rFont val="Tahoma"/>
            <charset val="1"/>
          </rPr>
          <t>korisnik: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<sst xmlns="http://schemas.openxmlformats.org/spreadsheetml/2006/main" count="3105" uniqueCount="731">
  <si>
    <t>VENTILATOR TVUS d.o.o. u stečaju,  Stubička 3 Marija Bistrica OIB 41150157576</t>
  </si>
  <si>
    <t>Rbr.</t>
  </si>
  <si>
    <t>Vjerovnik</t>
  </si>
  <si>
    <t>Neto</t>
  </si>
  <si>
    <t>Bruto</t>
  </si>
  <si>
    <t>Otpremnina</t>
  </si>
  <si>
    <t>PRIJAVA</t>
  </si>
  <si>
    <t>ODJAVA</t>
  </si>
  <si>
    <t>STAŽ</t>
  </si>
  <si>
    <t>NAČIN OTKAZA</t>
  </si>
  <si>
    <t>TOMASOVIĆ SMILJANA, OIB 35223080530</t>
  </si>
  <si>
    <t>MJ/GOD</t>
  </si>
  <si>
    <t>BRUTO</t>
  </si>
  <si>
    <t>NETO</t>
  </si>
  <si>
    <t>POSLOVNO UVJETOVANI - STEČAJNI POSTUPAK</t>
  </si>
  <si>
    <t>01.04.2008.</t>
  </si>
  <si>
    <t>5/11/13</t>
  </si>
  <si>
    <t>05/11</t>
  </si>
  <si>
    <t>06/11</t>
  </si>
  <si>
    <t>07/11</t>
  </si>
  <si>
    <t>08/11</t>
  </si>
  <si>
    <t>09/11</t>
  </si>
  <si>
    <t>10/11</t>
  </si>
  <si>
    <t>11/11</t>
  </si>
  <si>
    <t>12/11</t>
  </si>
  <si>
    <t>01/12</t>
  </si>
  <si>
    <t>02/12</t>
  </si>
  <si>
    <t>03/12</t>
  </si>
  <si>
    <t>04/12</t>
  </si>
  <si>
    <t>05/12</t>
  </si>
  <si>
    <t>06/12</t>
  </si>
  <si>
    <t>07/12</t>
  </si>
  <si>
    <t>08/12</t>
  </si>
  <si>
    <t>09/12</t>
  </si>
  <si>
    <t>10/12</t>
  </si>
  <si>
    <t>11/12</t>
  </si>
  <si>
    <t>12/12</t>
  </si>
  <si>
    <t>01/13</t>
  </si>
  <si>
    <t>02/13</t>
  </si>
  <si>
    <t>03/13</t>
  </si>
  <si>
    <t>04/13</t>
  </si>
  <si>
    <t>05/13</t>
  </si>
  <si>
    <t>06/13</t>
  </si>
  <si>
    <t>07/13</t>
  </si>
  <si>
    <t>08/13</t>
  </si>
  <si>
    <t>09/13</t>
  </si>
  <si>
    <t>10/13</t>
  </si>
  <si>
    <t>11/13</t>
  </si>
  <si>
    <t>12/13</t>
  </si>
  <si>
    <t>01/14</t>
  </si>
  <si>
    <t>AGENCIJA!!!!!</t>
  </si>
  <si>
    <t xml:space="preserve">OTPREMNINA: </t>
  </si>
  <si>
    <t>5 GODINA</t>
  </si>
  <si>
    <t>DOPRINOSI IZ</t>
  </si>
  <si>
    <t>UKUPNO</t>
  </si>
  <si>
    <t>GRAŠA JOSIP, OIB 31617032591</t>
  </si>
  <si>
    <t>01.06.2009.</t>
  </si>
  <si>
    <t>4/9/13</t>
  </si>
  <si>
    <t xml:space="preserve">PRIJAVA NA POLA RADNOG VREMENA </t>
  </si>
  <si>
    <t>4 GODINE</t>
  </si>
  <si>
    <t>01.11.2009.</t>
  </si>
  <si>
    <t>31.10.2012.</t>
  </si>
  <si>
    <t>3/0/0</t>
  </si>
  <si>
    <t>PIŠKOR VLADIMIR OIB: 35752075799</t>
  </si>
  <si>
    <t>12/10</t>
  </si>
  <si>
    <t>01/11</t>
  </si>
  <si>
    <t>02/11</t>
  </si>
  <si>
    <t>03/11</t>
  </si>
  <si>
    <t>04/11</t>
  </si>
  <si>
    <t>JURKOVIĆ BRANKO OIB: 68823429312</t>
  </si>
  <si>
    <t>01.03.2008.</t>
  </si>
  <si>
    <t>24.08.2011.</t>
  </si>
  <si>
    <t>POSLOVNO UVJETOVANI OTKAZ</t>
  </si>
  <si>
    <t>3/5/24</t>
  </si>
  <si>
    <t xml:space="preserve">PRIJAVA TRAŽBINA </t>
  </si>
  <si>
    <t>11/10</t>
  </si>
  <si>
    <t>OVR 709/11</t>
  </si>
  <si>
    <t>OVR 1075/11</t>
  </si>
  <si>
    <t>11/10-06/11</t>
  </si>
  <si>
    <t>07/11-08/11</t>
  </si>
  <si>
    <t>PLAĆA ZA 11/10 U OVRSI STOJI 2.266,66</t>
  </si>
  <si>
    <t>2.370,00 ISPLAĆENO?</t>
  </si>
  <si>
    <t>ZORIĆ STEVO OIB: 04962868355</t>
  </si>
  <si>
    <t>22.12.2011.</t>
  </si>
  <si>
    <t>3/9/22</t>
  </si>
  <si>
    <t xml:space="preserve">IZVANREDNI OTKAZ </t>
  </si>
  <si>
    <t>NEMA</t>
  </si>
  <si>
    <t>BENKO MLADEN, OIB:41150157576</t>
  </si>
  <si>
    <t>13.03.2014.</t>
  </si>
  <si>
    <t>6/0/13</t>
  </si>
  <si>
    <t>BUĐA DAMIR</t>
  </si>
  <si>
    <t>OIB 87769392296</t>
  </si>
  <si>
    <t>18.05.2011.</t>
  </si>
  <si>
    <t>IZVANREDNI OTKAZ OD STRANE RADNIKA</t>
  </si>
  <si>
    <t>3/1/18</t>
  </si>
  <si>
    <t>ANDREC ŽELJKO  OIB: 04478228713</t>
  </si>
  <si>
    <t>10.03.2008.</t>
  </si>
  <si>
    <t>01/09</t>
  </si>
  <si>
    <t>02/09</t>
  </si>
  <si>
    <t>03/09</t>
  </si>
  <si>
    <t>04/09</t>
  </si>
  <si>
    <t>02/10</t>
  </si>
  <si>
    <t>07/10</t>
  </si>
  <si>
    <t>09/10</t>
  </si>
  <si>
    <t>10/10</t>
  </si>
  <si>
    <t>OTPREMNINA</t>
  </si>
  <si>
    <t>BOLOVANJE</t>
  </si>
  <si>
    <t>KOBAS ANDRIJA OIB: 13792226601</t>
  </si>
  <si>
    <t>15.03.2013.</t>
  </si>
  <si>
    <t>5/0/15</t>
  </si>
  <si>
    <t>na obračunu 4.886,72</t>
  </si>
  <si>
    <t>na obračunu 5.321,36</t>
  </si>
  <si>
    <t>na obračunu 6.797,97</t>
  </si>
  <si>
    <t xml:space="preserve"> 2 obračuna</t>
  </si>
  <si>
    <t>ŽELJKO VEČERIĆ  OIB: 39507536132</t>
  </si>
  <si>
    <t>03.01.2012.</t>
  </si>
  <si>
    <t xml:space="preserve"> </t>
  </si>
  <si>
    <t>3/10/3</t>
  </si>
  <si>
    <t>MILIČEVIĆ ZORAN  OIB:</t>
  </si>
  <si>
    <t>12.04.2010.</t>
  </si>
  <si>
    <t>28.07.2011.</t>
  </si>
  <si>
    <t>poslovno uvjetovani otkaz</t>
  </si>
  <si>
    <t>1/3/17</t>
  </si>
  <si>
    <t>KURTEŠ MARTIN  OIB:72519985583</t>
  </si>
  <si>
    <t>09.11.2011.</t>
  </si>
  <si>
    <t>IZVANREDNI OTKAZ</t>
  </si>
  <si>
    <t>3/8/9</t>
  </si>
  <si>
    <t>JAPJEC DARKO</t>
  </si>
  <si>
    <t>OIB 02781985905</t>
  </si>
  <si>
    <t>3/5/4</t>
  </si>
  <si>
    <t>VIDOŠA DAMIR OIB 96378088745</t>
  </si>
  <si>
    <t>03.08.2011.</t>
  </si>
  <si>
    <t>SMOKROVIĆ ŠIME  OIB 88167954618</t>
  </si>
  <si>
    <t>12.01.2012.</t>
  </si>
  <si>
    <t>HORVAT DAMIR</t>
  </si>
  <si>
    <t>OIB 32203604326</t>
  </si>
  <si>
    <t>19.06.2012.</t>
  </si>
  <si>
    <t>IZVANREDNI OTKAZ  OD STRANE RADNIKA</t>
  </si>
  <si>
    <t>4/3/19</t>
  </si>
  <si>
    <t>BOLOVANJE PREKO 42 DANA  2991,84</t>
  </si>
  <si>
    <t>BOLOVANJE PREKO 42 DANA  1691,04</t>
  </si>
  <si>
    <t>LISTA NA 12.298,64</t>
  </si>
  <si>
    <t>LISTA NA 12.814,31</t>
  </si>
  <si>
    <t>ŠPIRANEC VLADIMIR OIB 19728770110</t>
  </si>
  <si>
    <t>OTPREMNINA   NEMA</t>
  </si>
  <si>
    <t>KOŽIĆ IVICA</t>
  </si>
  <si>
    <t>OIB 70010442911</t>
  </si>
  <si>
    <t>3/3/17</t>
  </si>
  <si>
    <t>19.08.2011.</t>
  </si>
  <si>
    <t>3/5/19</t>
  </si>
  <si>
    <t>KAHLINA MARIJAN</t>
  </si>
  <si>
    <t>OIB 98789707065</t>
  </si>
  <si>
    <t>IMA PRESUDU ZA RAZLIKU PO UGOVORU</t>
  </si>
  <si>
    <t>15.08.2013.</t>
  </si>
  <si>
    <t>5/5/15</t>
  </si>
  <si>
    <t>3/4/19</t>
  </si>
  <si>
    <t>LONČARIĆ IVAN  OIB 13502728692</t>
  </si>
  <si>
    <t>BAGARIĆ MARIJA OIB 54122219495</t>
  </si>
  <si>
    <t>05/09</t>
  </si>
  <si>
    <t>06/09</t>
  </si>
  <si>
    <t>07/09</t>
  </si>
  <si>
    <t>08/09</t>
  </si>
  <si>
    <t>09/09</t>
  </si>
  <si>
    <t>10/09</t>
  </si>
  <si>
    <t>11/09</t>
  </si>
  <si>
    <t>12/09</t>
  </si>
  <si>
    <t>01/10</t>
  </si>
  <si>
    <t>03/10</t>
  </si>
  <si>
    <t>04/10</t>
  </si>
  <si>
    <t>05/10</t>
  </si>
  <si>
    <t>06/10</t>
  </si>
  <si>
    <t>08/10</t>
  </si>
  <si>
    <t>HRSTIĆ MIRKO OIB 57575572403</t>
  </si>
  <si>
    <t>16.05.2010.</t>
  </si>
  <si>
    <t>SPORAZUMNI PREKID - MIROVINA</t>
  </si>
  <si>
    <t>NEMA OTPREMNINE</t>
  </si>
  <si>
    <t>DIJANIĆ STJEPAN OIB 92380589141</t>
  </si>
  <si>
    <t>POSLOVNO UVJETOVANI -</t>
  </si>
  <si>
    <t>otpremnina</t>
  </si>
  <si>
    <t>JURIĆ NENAD OIB 76632131363</t>
  </si>
  <si>
    <t>poslovno uvjetovani</t>
  </si>
  <si>
    <t>SKOČAK JOSIP OIB 65371344313</t>
  </si>
  <si>
    <t>ZA 2011 27.808,45</t>
  </si>
  <si>
    <t>ZA 2012. 27.808,45</t>
  </si>
  <si>
    <t>ZA 2013. 20.345,41</t>
  </si>
  <si>
    <t>UKUPNO 75.962,31</t>
  </si>
  <si>
    <t>KAMATA 9.115,48</t>
  </si>
  <si>
    <t>UKUPNO 85.077,79</t>
  </si>
  <si>
    <t>CAR JADRANKA OIB 05197160293</t>
  </si>
  <si>
    <t>PLAĆU ZA 03/11 NIJE PRIJAVILA</t>
  </si>
  <si>
    <t xml:space="preserve">HUSINEC MILJENKO </t>
  </si>
  <si>
    <t>OIB 08765781210</t>
  </si>
  <si>
    <t>01.05.2008.</t>
  </si>
  <si>
    <t>15.09.2011.</t>
  </si>
  <si>
    <t>3/4/15</t>
  </si>
  <si>
    <t>TOMASOVIĆ ANTON OIB 60306072566</t>
  </si>
  <si>
    <t>02.01.2012.</t>
  </si>
  <si>
    <t>3/3/24</t>
  </si>
  <si>
    <t>MAZAN MLADEN</t>
  </si>
  <si>
    <t>01.02.2010.</t>
  </si>
  <si>
    <t>01.07.2011.</t>
  </si>
  <si>
    <t>1/5/7</t>
  </si>
  <si>
    <t>MATIJAŠEC JASENKA OIB 72244230431</t>
  </si>
  <si>
    <t>4/3/13</t>
  </si>
  <si>
    <t>PRIJAVLJENO</t>
  </si>
  <si>
    <t>PRIZNATO</t>
  </si>
  <si>
    <t>OSPORENO</t>
  </si>
  <si>
    <t>osporeno 12/10 zastara</t>
  </si>
  <si>
    <t>PRIJAVLJENE TRAŽBINE</t>
  </si>
  <si>
    <t>OTPREMNINA : NEMA PRAVO - IZVANREDNI OTKAZ</t>
  </si>
  <si>
    <t>KAMATA NA NETO</t>
  </si>
  <si>
    <t xml:space="preserve">NETO PLAĆE + KAMATE </t>
  </si>
  <si>
    <t xml:space="preserve">STIMULACIJA </t>
  </si>
  <si>
    <t>ČLANARINA KOMORI</t>
  </si>
  <si>
    <t>ZASTARA</t>
  </si>
  <si>
    <t>PRIZNAJEMO</t>
  </si>
  <si>
    <t xml:space="preserve"> KAMATA</t>
  </si>
  <si>
    <t>OTPREMNINA:NEMA</t>
  </si>
  <si>
    <t>PRIJAVIO</t>
  </si>
  <si>
    <t>PRIHVAĆENO</t>
  </si>
  <si>
    <t>TRAŽIO UNAZAD POVEĆANJE BRUTO PO UGOVORU</t>
  </si>
  <si>
    <t>OTPREMNINA NEMA</t>
  </si>
  <si>
    <t>PRESUDA</t>
  </si>
  <si>
    <t>PRIJEVOZ</t>
  </si>
  <si>
    <t xml:space="preserve">ODOBRENO SVE ZBOG PRESUDE </t>
  </si>
  <si>
    <t>AGENCIJA</t>
  </si>
  <si>
    <t>PLAĆA 12/10</t>
  </si>
  <si>
    <t>USKL.POSL.KNJIGA</t>
  </si>
  <si>
    <t>NEISPLAĆENO</t>
  </si>
  <si>
    <t>TRAŽI PO PRESUDI 52.660,97 PLUS KAMATE</t>
  </si>
  <si>
    <t>12/08</t>
  </si>
  <si>
    <t>PO PRESUDI PRIZNAJEMO</t>
  </si>
  <si>
    <t>PL ZA SVIBANJ NISAM OSPORILA</t>
  </si>
  <si>
    <t>PRESUDA JE 21.565,49</t>
  </si>
  <si>
    <t xml:space="preserve">DODALI SMO 08/11 </t>
  </si>
  <si>
    <t>SVE PRIZNAJEMO ZBOG PRESUDE</t>
  </si>
  <si>
    <t>3 GODINE</t>
  </si>
  <si>
    <t xml:space="preserve">OSPORENO 21,500,00 KN NETO = ISPLATA U 2012. =16.500,00 U 2013 =5.000,00 </t>
  </si>
  <si>
    <t>TRAŽI</t>
  </si>
  <si>
    <t xml:space="preserve">OTPREMNINA </t>
  </si>
  <si>
    <t>POLA RADNOG VREMENA</t>
  </si>
  <si>
    <t>KAMATU</t>
  </si>
  <si>
    <t xml:space="preserve">OTPREMNINU </t>
  </si>
  <si>
    <t>NEISKOR.GO</t>
  </si>
  <si>
    <t>SVEUKUPNO</t>
  </si>
  <si>
    <t>OTPREMNINU 5.552,32</t>
  </si>
  <si>
    <t>BEZ KAMATE</t>
  </si>
  <si>
    <t>3492,89 IP</t>
  </si>
  <si>
    <t>KAMATA NA BRUTO 17.464,73</t>
  </si>
  <si>
    <t>POTRAŽUJE BEZ KAMATE</t>
  </si>
  <si>
    <t xml:space="preserve">OSPORENA PLAĆA 12/10 ZASTARA </t>
  </si>
  <si>
    <t>OSPORENA OTPREMNINA  NEMA PRAVO</t>
  </si>
  <si>
    <t>STANJE U POSL.KNJIGAMA</t>
  </si>
  <si>
    <t>2991,84 BOLOVANJE</t>
  </si>
  <si>
    <t>1691,04 BOLOVANJE</t>
  </si>
  <si>
    <t>260,16 BOLOVANJE</t>
  </si>
  <si>
    <t>NEMA PRAVO OSPORAVAMO</t>
  </si>
  <si>
    <t xml:space="preserve">NAGRADE </t>
  </si>
  <si>
    <t>KAMATA OTPREMNINA</t>
  </si>
  <si>
    <t>KAMATA NAGRADE</t>
  </si>
  <si>
    <t>KAMATA PLAĆE  NETO</t>
  </si>
  <si>
    <t>KAMATA PLAĆE  BRUTO</t>
  </si>
  <si>
    <t>UKUPNO KAMATE</t>
  </si>
  <si>
    <t>ISPLAĆENO</t>
  </si>
  <si>
    <t>CESIJOM</t>
  </si>
  <si>
    <t>OSPORAVAMO 12/10 ZASTARA</t>
  </si>
  <si>
    <t>OSPORAVAMO 01/11 ISPLAĆENO</t>
  </si>
  <si>
    <t>OSPORAVAMO OTPREMNINE I NAGRADE</t>
  </si>
  <si>
    <t>PRIZNALI RUJAN 2011 IAKO GA NIJE TRAŽIO</t>
  </si>
  <si>
    <t>Rj.o ovrsi 710/11</t>
  </si>
  <si>
    <t>Rj.o ovrsi 1074/11</t>
  </si>
  <si>
    <t>11/10-03/10, 05/11-06/11</t>
  </si>
  <si>
    <t xml:space="preserve"> 04/11, 07/11, 08/11</t>
  </si>
  <si>
    <t>kamata</t>
  </si>
  <si>
    <t>traži troškove ovršnog postupka</t>
  </si>
  <si>
    <t>UKUPNO TRAŽI</t>
  </si>
  <si>
    <t>KAMATA</t>
  </si>
  <si>
    <t>ODRIĆE SE PRAVA NA KAMTE I PRIJAVLJUJE SAMO GLAVNICU</t>
  </si>
  <si>
    <t>Pr -3598/11</t>
  </si>
  <si>
    <t>plaću za 08/11 traži čitavu iako je odjava 24.08.11.</t>
  </si>
  <si>
    <t xml:space="preserve">KAMATA </t>
  </si>
  <si>
    <t>TROŠKOVI OVRŠNOG POSTUPKA</t>
  </si>
  <si>
    <t>UKUPNO  BEZA KAMATA</t>
  </si>
  <si>
    <t>S OTPREMNINOM</t>
  </si>
  <si>
    <t>PRIZNATA OTPREMNINA IAKO JE NIJE TRAŽIO</t>
  </si>
  <si>
    <t>PRESUDA Pr-1101/12-7</t>
  </si>
  <si>
    <t xml:space="preserve">I TRAŽI NEISPLAĆENE PLAĆE </t>
  </si>
  <si>
    <t>DO TUDA PRESUDA</t>
  </si>
  <si>
    <t>05-08/13 NIJE PRIJAVIO</t>
  </si>
  <si>
    <t>PLATIO SUDSKU PRISTOJBU 500,00 KN</t>
  </si>
  <si>
    <t xml:space="preserve">TRAŽI OTPREMNINU - NEMA PRAVO </t>
  </si>
  <si>
    <t>+ KAMATA</t>
  </si>
  <si>
    <t>OSPORAVAMO OTPREMNINU - NEMA PRAVO</t>
  </si>
  <si>
    <t>ZASTARA 12/10</t>
  </si>
  <si>
    <t>OTPREMNINA - NEMA PRAVO</t>
  </si>
  <si>
    <t xml:space="preserve">TRAŽI I OTPREMNINU </t>
  </si>
  <si>
    <t>OTPREMNINU</t>
  </si>
  <si>
    <t>NEMA PRAVO</t>
  </si>
  <si>
    <t>OTPREMNINA NIJE TRAŽIO- IMA PRAVO</t>
  </si>
  <si>
    <t xml:space="preserve">ISPLAĆENO 1.000,00 </t>
  </si>
  <si>
    <t>OSPORENO 11-12/11</t>
  </si>
  <si>
    <t>NEMA OTPREMNINU</t>
  </si>
  <si>
    <t>03/11 GREŠKA KOD PRIJAVE NETO…..BRUTO</t>
  </si>
  <si>
    <t xml:space="preserve">KAMATA DO 05.02.14. </t>
  </si>
  <si>
    <t>393,96 RAZLIKA</t>
  </si>
  <si>
    <t>PRIHVAĆENA ISPRAVNA</t>
  </si>
  <si>
    <t>NIJE PRIJAVIO 06-07/11</t>
  </si>
  <si>
    <t>OSPORENO 11/10-12/10  ZASTARA</t>
  </si>
  <si>
    <t xml:space="preserve">NEMA - MANJE OD DVIJE GODIE </t>
  </si>
  <si>
    <t>TRAŽIO</t>
  </si>
  <si>
    <t xml:space="preserve">OSPORENO </t>
  </si>
  <si>
    <t>PLAĆA ZA 11/10, 12/10 ZASTARA</t>
  </si>
  <si>
    <t>USKLAĐENJE NETO PLAĆE 05/11</t>
  </si>
  <si>
    <t>PLAĆA ZA 12/10 ZASTARA</t>
  </si>
  <si>
    <t>ISPLATA IZ BLAGAJNE 17.400,00</t>
  </si>
  <si>
    <t>VELJAČA</t>
  </si>
  <si>
    <t>SVIBANJ</t>
  </si>
  <si>
    <t>LIPANJ</t>
  </si>
  <si>
    <t>STIMULACIJA</t>
  </si>
  <si>
    <t>ČLANARINA</t>
  </si>
  <si>
    <t>UKUPNO OSPORENO BRUTO</t>
  </si>
  <si>
    <t>PRIJAVIO NA PAPIRU</t>
  </si>
  <si>
    <t>PO KARTICAMA</t>
  </si>
  <si>
    <t xml:space="preserve">OSPORENA PLAĆA </t>
  </si>
  <si>
    <t>11/10, 12/10</t>
  </si>
  <si>
    <t>OSPORENA PLAĆA ZA 01/11</t>
  </si>
  <si>
    <t>UKUPNO OSPORENO</t>
  </si>
  <si>
    <t>ISPLAĆENA CESIJOM</t>
  </si>
  <si>
    <t>PO PRESUDI TRAŽI 100.177,17</t>
  </si>
  <si>
    <t>PRESUDA Ovr-159/12</t>
  </si>
  <si>
    <t>troškove postupka 3.075,00</t>
  </si>
  <si>
    <t>zbroj nije točan!!!!!!!!!!!!!!!!!!!</t>
  </si>
  <si>
    <t xml:space="preserve">kamate </t>
  </si>
  <si>
    <t xml:space="preserve">traži otpremninu 9.666,06 </t>
  </si>
  <si>
    <t>kamata 2.195,92</t>
  </si>
  <si>
    <t>osporavamo otpremninu</t>
  </si>
  <si>
    <t>traži otpremninu</t>
  </si>
  <si>
    <t>neiskorišteni GO</t>
  </si>
  <si>
    <t>MIROVINA</t>
  </si>
  <si>
    <t>OSPORENI OBRAČUNI ZA 01-02/11</t>
  </si>
  <si>
    <t>NA PRESUDI ISPRAVAK</t>
  </si>
  <si>
    <t>TRAŽI 49.298,14</t>
  </si>
  <si>
    <t>KTA</t>
  </si>
  <si>
    <t>BIŠKUP DRAGUTIN</t>
  </si>
  <si>
    <t>MARIJA BISTRICA, PODGRAĐE 5</t>
  </si>
  <si>
    <t>OIB:45625593645</t>
  </si>
  <si>
    <t>ZA 6 GOD.</t>
  </si>
  <si>
    <t>POSLOVNO UVJETOVANI OTKAZ - STEČAJNI POSTUPAK</t>
  </si>
  <si>
    <t>DONDO ALEKSANDRA</t>
  </si>
  <si>
    <t>ZAGREB, HORVAĆANSKA 23/A</t>
  </si>
  <si>
    <t>OIB 83242357345</t>
  </si>
  <si>
    <t>11.07.2011.</t>
  </si>
  <si>
    <t>FORKO IVICA</t>
  </si>
  <si>
    <t>MARIJA BISTRICA, Kralja Tomislava 26</t>
  </si>
  <si>
    <t>OIB: 44895399710</t>
  </si>
  <si>
    <t>01.10.2010.</t>
  </si>
  <si>
    <t>GABUD ZDRAVKO</t>
  </si>
  <si>
    <t xml:space="preserve">MARIJA BISTRICA, LAZ BISTRIČKI 7 </t>
  </si>
  <si>
    <t>OIB:02511020784</t>
  </si>
  <si>
    <r>
      <rPr>
        <sz val="11"/>
        <color rgb="FFFF0000"/>
        <rFont val="Calibri"/>
        <family val="2"/>
        <charset val="238"/>
        <scheme val="minor"/>
      </rPr>
      <t>OTPREMNINA</t>
    </r>
    <r>
      <rPr>
        <sz val="11"/>
        <color theme="1"/>
        <rFont val="Calibri"/>
        <family val="2"/>
        <charset val="238"/>
        <scheme val="minor"/>
      </rPr>
      <t>:</t>
    </r>
  </si>
  <si>
    <t>5/4/15</t>
  </si>
  <si>
    <t>KUŠNJAČIĆ ZLATKO</t>
  </si>
  <si>
    <t>13.03.2012.</t>
  </si>
  <si>
    <t>smrt</t>
  </si>
  <si>
    <t>UMRO- ZAKONSKI NASLJEDNICI</t>
  </si>
  <si>
    <t>KUŠNJAČIĆ BRANKO</t>
  </si>
  <si>
    <t>03.11.2011.</t>
  </si>
  <si>
    <t>02.02.2010.</t>
  </si>
  <si>
    <t>25.02.2008.</t>
  </si>
  <si>
    <t>01.07.2008.</t>
  </si>
  <si>
    <t>29.10.2013.</t>
  </si>
  <si>
    <t>SPORAZUMNI RASKID</t>
  </si>
  <si>
    <t>staž</t>
  </si>
  <si>
    <t xml:space="preserve">12.05.2011. </t>
  </si>
  <si>
    <t>12/10-07/11</t>
  </si>
  <si>
    <t>PRIZNAILI  08/11 = NIJE PRIJAVIO</t>
  </si>
  <si>
    <t>OBRAČUN OTPREMNINE:</t>
  </si>
  <si>
    <t>PRIZNALI I 11/11 = NIJE PRIJAVIO</t>
  </si>
  <si>
    <t>12/10-10/11</t>
  </si>
  <si>
    <t>PRESUDA + 11/11</t>
  </si>
  <si>
    <t>NEMA PRAVO NA  OTPREMNINU</t>
  </si>
  <si>
    <t>UKUPNO S KAMATOM</t>
  </si>
  <si>
    <t>OTPRENNINA + KAMATA</t>
  </si>
  <si>
    <t>OSPORENO UKUPNO</t>
  </si>
  <si>
    <t>KNEŽIĆ VLADIMIR</t>
  </si>
  <si>
    <t>OPSPORAVAMO PLAĆU ZA 12/10</t>
  </si>
  <si>
    <t>UKUPNO POTRAŽUJE</t>
  </si>
  <si>
    <t>PRIJAVLJANA TRAŽBINA</t>
  </si>
  <si>
    <t xml:space="preserve">PRIZNAO ISPLATU </t>
  </si>
  <si>
    <t>TREBA MU OSPORITI  NETO</t>
  </si>
  <si>
    <t>OBRAČUN OTPREMNINE</t>
  </si>
  <si>
    <t>NAČIN ODJAVE</t>
  </si>
  <si>
    <t>ODLAZAK U MIROVINU</t>
  </si>
  <si>
    <t>PLAĆA ZA 12/11</t>
  </si>
  <si>
    <t>PLAĆA ZA 01/12</t>
  </si>
  <si>
    <t>PLAĆA ZA 02/12</t>
  </si>
  <si>
    <t>ŠKRLIN DRAGUTIN</t>
  </si>
  <si>
    <t>19.12.2012.</t>
  </si>
  <si>
    <t xml:space="preserve">POSLOVNO UVJETOVANI </t>
  </si>
  <si>
    <t>PLAĆA ZA 11/12</t>
  </si>
  <si>
    <t>PLAĆA ZA 10/12</t>
  </si>
  <si>
    <t>PLAĆA ZA 09/12</t>
  </si>
  <si>
    <t>4/9/19</t>
  </si>
  <si>
    <t>ŠILJKOVIĆ MILORAD</t>
  </si>
  <si>
    <t>izvadak iz poslovnih knjiga</t>
  </si>
  <si>
    <t>PRILOŽEN OBRAČUN KAMATA NA BRUTO 74.528,69</t>
  </si>
  <si>
    <t xml:space="preserve">osporeno 21.500,00 kn neto </t>
  </si>
  <si>
    <t xml:space="preserve">                        ISPLAĆENO 4.400,00 U 05/12  ZA 01-02/12</t>
  </si>
  <si>
    <t>08/11 NIJE PRIJAVIO - IMA PRAVO</t>
  </si>
  <si>
    <t>kamata do 05.02.14.</t>
  </si>
  <si>
    <t>na plaću</t>
  </si>
  <si>
    <t>bruto II</t>
  </si>
  <si>
    <t>Bruto II</t>
  </si>
  <si>
    <t>dop na plaću</t>
  </si>
  <si>
    <t>dop na</t>
  </si>
  <si>
    <t>6 godina</t>
  </si>
  <si>
    <t>OPREMNINA 6 GODINA</t>
  </si>
  <si>
    <t>01.01.1948.</t>
  </si>
  <si>
    <t>20.01.1957.</t>
  </si>
  <si>
    <t xml:space="preserve">PRIJAVLJENO </t>
  </si>
  <si>
    <t>PLAĆE</t>
  </si>
  <si>
    <t>PRIZNATO SVE ZBOG PRESUDE</t>
  </si>
  <si>
    <t xml:space="preserve">PLAĆE </t>
  </si>
  <si>
    <t>UKUPNO PRIJAVLJENO</t>
  </si>
  <si>
    <t>24.12.1962.</t>
  </si>
  <si>
    <t xml:space="preserve">UKUPNO S KAMATOM </t>
  </si>
  <si>
    <t>14.06.1965.</t>
  </si>
  <si>
    <t xml:space="preserve">DOPR.NA </t>
  </si>
  <si>
    <t>POSLOVNE KNJIGE</t>
  </si>
  <si>
    <t>04.01.1963.</t>
  </si>
  <si>
    <t xml:space="preserve">DOPR.ZA MO  II STUP </t>
  </si>
  <si>
    <t>USKLAĐENJE BRUTO PLAĆE 02/11</t>
  </si>
  <si>
    <t>29.03.1962.</t>
  </si>
  <si>
    <t>II STUP</t>
  </si>
  <si>
    <t>MO I</t>
  </si>
  <si>
    <t>02.09.1951.</t>
  </si>
  <si>
    <t>11.02.1950.</t>
  </si>
  <si>
    <t>09.04.1960.</t>
  </si>
  <si>
    <t>DOPR. NA</t>
  </si>
  <si>
    <t>BRUTO II</t>
  </si>
  <si>
    <t>12.11.1960.</t>
  </si>
  <si>
    <t>DOPR.NA</t>
  </si>
  <si>
    <t>06.02.1967.</t>
  </si>
  <si>
    <t>BRUTO II - II ST</t>
  </si>
  <si>
    <t>POR I PRI</t>
  </si>
  <si>
    <t>DOP.IZ</t>
  </si>
  <si>
    <t>OSN</t>
  </si>
  <si>
    <t>POREZ</t>
  </si>
  <si>
    <t>PRIREZ 18%</t>
  </si>
  <si>
    <t>TOČAN NETO</t>
  </si>
  <si>
    <t>08.11.1964.</t>
  </si>
  <si>
    <t>MO II</t>
  </si>
  <si>
    <t>OSNOV</t>
  </si>
  <si>
    <t>BRUTO II ZA TABLICU</t>
  </si>
  <si>
    <t>ZA ISPLATU</t>
  </si>
  <si>
    <t>OBRAČUN  OTPREMNINE</t>
  </si>
  <si>
    <t>5 GOD</t>
  </si>
  <si>
    <t>NE PRIZNAJEMO II STUP</t>
  </si>
  <si>
    <t>30,10,1959,</t>
  </si>
  <si>
    <t xml:space="preserve"> MO I</t>
  </si>
  <si>
    <t>JEŽDOVEC 18%</t>
  </si>
  <si>
    <t>POR I PRIR</t>
  </si>
  <si>
    <t>PRI</t>
  </si>
  <si>
    <t>POR</t>
  </si>
  <si>
    <t>BRUTO II ZA</t>
  </si>
  <si>
    <t>TABLICU</t>
  </si>
  <si>
    <t>LISTE</t>
  </si>
  <si>
    <t>KUŠNJAČIĆI 17</t>
  </si>
  <si>
    <t>OIB: 70941248442</t>
  </si>
  <si>
    <t>17.01.1964.</t>
  </si>
  <si>
    <t xml:space="preserve">MO I </t>
  </si>
  <si>
    <t xml:space="preserve">BRUTO II </t>
  </si>
  <si>
    <t>ZA TABLICU</t>
  </si>
  <si>
    <t>II STUP NE PRIZNAJEMO</t>
  </si>
  <si>
    <t>JEŽDOVEC KUŠNJAČIĆI  17</t>
  </si>
  <si>
    <r>
      <rPr>
        <b/>
        <sz val="14"/>
        <color theme="1"/>
        <rFont val="Calibri"/>
        <family val="2"/>
        <charset val="238"/>
        <scheme val="minor"/>
      </rPr>
      <t>Lovrenšćak Ivan</t>
    </r>
    <r>
      <rPr>
        <sz val="11"/>
        <color theme="1"/>
        <rFont val="Calibri"/>
        <family val="2"/>
        <charset val="238"/>
        <scheme val="minor"/>
      </rPr>
      <t>, Marija Bistrica, Laz Bistrički 118, OIB:20930962139, račun br.:</t>
    </r>
  </si>
  <si>
    <t>31.03.1959.</t>
  </si>
  <si>
    <t>16.06.1963.</t>
  </si>
  <si>
    <r>
      <rPr>
        <b/>
        <sz val="14"/>
        <color theme="1"/>
        <rFont val="Calibri"/>
        <family val="2"/>
        <charset val="238"/>
        <scheme val="minor"/>
      </rPr>
      <t>Lugarić Krešo</t>
    </r>
    <r>
      <rPr>
        <sz val="11"/>
        <color theme="1"/>
        <rFont val="Calibri"/>
        <family val="2"/>
        <charset val="238"/>
        <scheme val="minor"/>
      </rPr>
      <t>, Zlatar Bistrica, Vladimira Nazora 54, OIB:86401409111</t>
    </r>
  </si>
  <si>
    <t>NIJE PRIJAVLJEN II STUP</t>
  </si>
  <si>
    <t>PRIREZ</t>
  </si>
  <si>
    <t>PORE</t>
  </si>
  <si>
    <r>
      <rPr>
        <b/>
        <sz val="14"/>
        <color theme="1"/>
        <rFont val="Calibri"/>
        <family val="2"/>
        <charset val="238"/>
        <scheme val="minor"/>
      </rPr>
      <t>Petričević Darko,</t>
    </r>
    <r>
      <rPr>
        <sz val="11"/>
        <color theme="1"/>
        <rFont val="Calibri"/>
        <family val="2"/>
        <charset val="238"/>
        <scheme val="minor"/>
      </rPr>
      <t xml:space="preserve"> Zagreb, Masarykova 15, OIB:95847626125</t>
    </r>
  </si>
  <si>
    <t>14.06.1957.</t>
  </si>
  <si>
    <t xml:space="preserve">BRUTO II ZA </t>
  </si>
  <si>
    <t>24.08.1958.</t>
  </si>
  <si>
    <t>OLAKŠICA VEĆA OD 1.800,00</t>
  </si>
  <si>
    <r>
      <rPr>
        <b/>
        <sz val="14"/>
        <color theme="1"/>
        <rFont val="Calibri"/>
        <family val="2"/>
        <charset val="238"/>
        <scheme val="minor"/>
      </rPr>
      <t>Šiltić Mladen</t>
    </r>
    <r>
      <rPr>
        <sz val="11"/>
        <color theme="1"/>
        <rFont val="Calibri"/>
        <family val="2"/>
        <charset val="238"/>
        <scheme val="minor"/>
      </rPr>
      <t>, Marija Bistrica, Zagrebačka 5, OIB:0558414649</t>
    </r>
  </si>
  <si>
    <t>23.08.1982.</t>
  </si>
  <si>
    <r>
      <rPr>
        <b/>
        <sz val="14"/>
        <color theme="1"/>
        <rFont val="Calibri"/>
        <family val="2"/>
        <charset val="238"/>
        <scheme val="minor"/>
      </rPr>
      <t>Vajdić Anita</t>
    </r>
    <r>
      <rPr>
        <sz val="11"/>
        <color theme="1"/>
        <rFont val="Calibri"/>
        <family val="2"/>
        <charset val="238"/>
        <scheme val="minor"/>
      </rPr>
      <t>, Marija Bistrica, Podgrađe 82/c, OIB:82016956219</t>
    </r>
  </si>
  <si>
    <t>NEPRIZNAT II STUP</t>
  </si>
  <si>
    <r>
      <rPr>
        <b/>
        <sz val="14"/>
        <color theme="1"/>
        <rFont val="Calibri"/>
        <family val="2"/>
        <charset val="238"/>
        <scheme val="minor"/>
      </rPr>
      <t>Vuga Ivan</t>
    </r>
    <r>
      <rPr>
        <sz val="11"/>
        <color theme="1"/>
        <rFont val="Calibri"/>
        <family val="2"/>
        <charset val="238"/>
        <scheme val="minor"/>
      </rPr>
      <t xml:space="preserve">, IVANIĆ GRAD, Lijevi Dubrovčak 109, OIB:06262493629, </t>
    </r>
  </si>
  <si>
    <t>06.06.1977.</t>
  </si>
  <si>
    <t>6% prirez</t>
  </si>
  <si>
    <t>porez</t>
  </si>
  <si>
    <t>prirez</t>
  </si>
  <si>
    <t>por i pri</t>
  </si>
  <si>
    <t>NEPRIZNATI MO II STUP</t>
  </si>
  <si>
    <t>u drugom stupu MO</t>
  </si>
  <si>
    <t>OLAKŠICA 1,5</t>
  </si>
  <si>
    <t>TRAŽI BRUTO</t>
  </si>
  <si>
    <t>BRUTO II ZA TAB</t>
  </si>
  <si>
    <t xml:space="preserve">POREZ </t>
  </si>
  <si>
    <t>NA PLAĆU</t>
  </si>
  <si>
    <t>zastara bruto</t>
  </si>
  <si>
    <t>01/09-04/09, 02/10, 07/10, 09/10-12/10</t>
  </si>
  <si>
    <t>neto zastara</t>
  </si>
  <si>
    <t>OSPOREN II STUP MO  597,28</t>
  </si>
  <si>
    <t>ZASTARA BRUTO II</t>
  </si>
  <si>
    <t>ISPLAĆENO IZ BLAGAJNE 2.199,97  NETO</t>
  </si>
  <si>
    <t xml:space="preserve">kamata </t>
  </si>
  <si>
    <t>BRUTO II TABLICA</t>
  </si>
  <si>
    <t>DOP.NA PL</t>
  </si>
  <si>
    <t>UKUPNO  S KAMATOM</t>
  </si>
  <si>
    <t xml:space="preserve">PRIJAVIO I OTPREMNINU </t>
  </si>
  <si>
    <t>UKUPNO PRIJAVIO</t>
  </si>
  <si>
    <t>ROĐ</t>
  </si>
  <si>
    <t>ZAGREB, PIČMANOVA 9</t>
  </si>
  <si>
    <t>IIstup</t>
  </si>
  <si>
    <t>BRUTO II PRIJA</t>
  </si>
  <si>
    <t>UKUPNO OSPOR.</t>
  </si>
  <si>
    <t>USKLAĐ.</t>
  </si>
  <si>
    <t>PL.12/10</t>
  </si>
  <si>
    <t>01.01.1955.</t>
  </si>
  <si>
    <t>11.07.1956,</t>
  </si>
  <si>
    <t>ZAGREB 18%</t>
  </si>
  <si>
    <t>MO 20%</t>
  </si>
  <si>
    <t>DOP.NA</t>
  </si>
  <si>
    <t>JASTREBARSKO 9%</t>
  </si>
  <si>
    <t>PRI 6%</t>
  </si>
  <si>
    <t>PRI 9%</t>
  </si>
  <si>
    <t xml:space="preserve">II STUP </t>
  </si>
  <si>
    <t xml:space="preserve">19.11.1959. </t>
  </si>
  <si>
    <t>MO</t>
  </si>
  <si>
    <t>OLAKŠICE VEĆE ?</t>
  </si>
  <si>
    <t>25,32 SINDIKALNA ČLANARINA</t>
  </si>
  <si>
    <t>ODUZIMAM</t>
  </si>
  <si>
    <t>IZRAČUN OTPREMNINE</t>
  </si>
  <si>
    <t>PLAĆA 05/11</t>
  </si>
  <si>
    <t>PLAĆA 06/11</t>
  </si>
  <si>
    <t>PLAĆA 07/11</t>
  </si>
  <si>
    <t>3 GOD</t>
  </si>
  <si>
    <t xml:space="preserve">9 MJESECI 227,90 </t>
  </si>
  <si>
    <t xml:space="preserve">ČEH LJUBOMIR </t>
  </si>
  <si>
    <t>MARIJA BISTRICA</t>
  </si>
  <si>
    <t>BRUTO II  TABLICA</t>
  </si>
  <si>
    <t>NISAM PRIZNALA II STUP</t>
  </si>
  <si>
    <t>KTA NA OTPR.</t>
  </si>
  <si>
    <t>05.08.1951.</t>
  </si>
  <si>
    <t>ZAGREB</t>
  </si>
  <si>
    <t>ROĐEN</t>
  </si>
  <si>
    <t>U POSL.KNJIG,</t>
  </si>
  <si>
    <t>MO    I</t>
  </si>
  <si>
    <t>PRI 10%</t>
  </si>
  <si>
    <t>PUŠĆA</t>
  </si>
  <si>
    <t>MARIJA BISTRICA NEMA PRIREZA</t>
  </si>
  <si>
    <t>STUPNIK 6%</t>
  </si>
  <si>
    <t>PRIJAVLJUJE SAMO BRUTO PLAĆE BEZ OTPREMNINE</t>
  </si>
  <si>
    <t>SAMO I STUP</t>
  </si>
  <si>
    <t>PRI 18%</t>
  </si>
  <si>
    <t>JASTREBARSKO 6%</t>
  </si>
  <si>
    <t>PRIEZ 6%</t>
  </si>
  <si>
    <t>MO I ST</t>
  </si>
  <si>
    <t>MO II ST</t>
  </si>
  <si>
    <t>PRIREZ 7,5</t>
  </si>
  <si>
    <t>OVE MI PRIAVILI</t>
  </si>
  <si>
    <t>ZAGREB LUČKO</t>
  </si>
  <si>
    <t>MO 20% I ST</t>
  </si>
  <si>
    <t>RAZLIKA JE SINDIKALNA ČLARINA</t>
  </si>
  <si>
    <t>PRIHVAĆENA</t>
  </si>
  <si>
    <t>MO I ST 20%</t>
  </si>
  <si>
    <t>PRIREZ 6%</t>
  </si>
  <si>
    <t>RAZLIKA ZA ČLANARINE</t>
  </si>
  <si>
    <t xml:space="preserve">PRIHVAĆENA </t>
  </si>
  <si>
    <t xml:space="preserve">MO II </t>
  </si>
  <si>
    <t>GLOBOČEC - NEMA PRIREZ</t>
  </si>
  <si>
    <t>ČLANARINA JE RAZLIKA</t>
  </si>
  <si>
    <t>ZAGREB SAMO I ST</t>
  </si>
  <si>
    <t xml:space="preserve">SINDIKALNA ČLANARINA </t>
  </si>
  <si>
    <t>KAMATA NA OTPREMNINU 956,24</t>
  </si>
  <si>
    <t xml:space="preserve">UKUPNA KAMATA NA NETO </t>
  </si>
  <si>
    <t>NA BRUTO</t>
  </si>
  <si>
    <t>SVE PRIZNATO</t>
  </si>
  <si>
    <t xml:space="preserve">                       </t>
  </si>
  <si>
    <t>kamata 244,81</t>
  </si>
  <si>
    <t>kta 126,01</t>
  </si>
  <si>
    <t>kamata 1013,26</t>
  </si>
  <si>
    <t>prijavljeno</t>
  </si>
  <si>
    <t>samo i stup</t>
  </si>
  <si>
    <t>Stupnik 6%</t>
  </si>
  <si>
    <t>mo 20%</t>
  </si>
  <si>
    <t>SINDIKALNE ČLANARINE</t>
  </si>
  <si>
    <t>18% PRIREZ  II STUP</t>
  </si>
  <si>
    <t>BOLOV.</t>
  </si>
  <si>
    <t xml:space="preserve">MO II  ST </t>
  </si>
  <si>
    <t>II ST MO</t>
  </si>
  <si>
    <t>DOP NA</t>
  </si>
  <si>
    <t xml:space="preserve">MO II ST </t>
  </si>
  <si>
    <t>ZLATAR BISTRICA</t>
  </si>
  <si>
    <t>MO 15</t>
  </si>
  <si>
    <t>MO 5</t>
  </si>
  <si>
    <t xml:space="preserve">BRUTO II TABLICA </t>
  </si>
  <si>
    <t>II STUP NIJE U PRIJAVLJENOM</t>
  </si>
  <si>
    <t>PRI 5%</t>
  </si>
  <si>
    <t>POR IPRI</t>
  </si>
  <si>
    <t>PLAĆE ZA 11/10-12/10  ZASTARA</t>
  </si>
  <si>
    <t>OLAKŠICA 3960,00</t>
  </si>
  <si>
    <t>5% PRIREZ  TURNIŠČE</t>
  </si>
  <si>
    <t>II ST</t>
  </si>
  <si>
    <t>por</t>
  </si>
  <si>
    <t>pri</t>
  </si>
  <si>
    <t>neto</t>
  </si>
  <si>
    <t>dop na pl</t>
  </si>
  <si>
    <t>ii stup nisam uzela u obzir</t>
  </si>
  <si>
    <t>bruto II TUŽBA</t>
  </si>
  <si>
    <t>TUŽBA</t>
  </si>
  <si>
    <t>11/10-05/11</t>
  </si>
  <si>
    <t>11-10/05/11</t>
  </si>
  <si>
    <t>UKUPNO PRIHVAĆENO</t>
  </si>
  <si>
    <t>PLAĆA 11-12/10 ZASTARA</t>
  </si>
  <si>
    <t>NEMA PRIREZ</t>
  </si>
  <si>
    <t xml:space="preserve"> MIROVINSKO II STUP 4.700,65 KN  NIJE UKLJUČEN</t>
  </si>
  <si>
    <t>PLAĆA ZA 01-02/11 NIJE U POSL.KNJIGAMA TAKO ZAVEDENO</t>
  </si>
  <si>
    <t>TRAŽI OTPREMNINU</t>
  </si>
  <si>
    <t>NIJE NAVEIO IZNOS</t>
  </si>
  <si>
    <t>kta</t>
  </si>
  <si>
    <t>u bruto II</t>
  </si>
  <si>
    <t>kamata na otpremninu</t>
  </si>
  <si>
    <t>ukupno  kamata</t>
  </si>
  <si>
    <t>prijavljeno s otpremninom</t>
  </si>
  <si>
    <t>*******</t>
  </si>
  <si>
    <t>kamata na otpremninu    1.030,81</t>
  </si>
  <si>
    <t>otpremnina 15.336,30  i plaća 12/10</t>
  </si>
  <si>
    <t>kta 256,99</t>
  </si>
  <si>
    <t>ima otpremnina</t>
  </si>
  <si>
    <t>razlika  je 11.863,69 neto    15765,04</t>
  </si>
  <si>
    <t>15.765,04 kn neto</t>
  </si>
  <si>
    <t>OSPORAVAMO 12/10 BRUTO 10.212,72   NETO    6.311,37</t>
  </si>
  <si>
    <t>Zagreb</t>
  </si>
  <si>
    <t>na osnovu plaće za 05/10   BRUTO 5485,75</t>
  </si>
  <si>
    <t>4/0/13</t>
  </si>
  <si>
    <t>SAMO I STUP  ZAGREB</t>
  </si>
  <si>
    <t>BEZ O</t>
  </si>
  <si>
    <t>BEZ OL</t>
  </si>
  <si>
    <t>NEISK.GO</t>
  </si>
  <si>
    <t>KAMATE</t>
  </si>
  <si>
    <t>NIJE OSPOREN GO SAMO OTPREMNINA U VISINI 11.236,92</t>
  </si>
  <si>
    <t>zagreb    odbitak 2.700,00</t>
  </si>
  <si>
    <t>samo I stup</t>
  </si>
  <si>
    <t>OSPORENA OTPREMNINA I 12/10 ZASTARA</t>
  </si>
  <si>
    <t>SAMO DRUGI STUP</t>
  </si>
  <si>
    <t>POPOR I PRI</t>
  </si>
  <si>
    <t>TRAŽI OTPREMNINU 11.184,93</t>
  </si>
  <si>
    <t xml:space="preserve">STIMULACIJE </t>
  </si>
  <si>
    <t>1610,63 KTA</t>
  </si>
  <si>
    <t>NJEGOV NETO</t>
  </si>
  <si>
    <t>RAZLIKA</t>
  </si>
  <si>
    <t>ŠPIRANEC</t>
  </si>
  <si>
    <t>II STUP  KONJŠČINA</t>
  </si>
  <si>
    <t xml:space="preserve">POREZ DA I NE </t>
  </si>
  <si>
    <t>Rb</t>
  </si>
  <si>
    <t>03/09,   04/09 DIO</t>
  </si>
  <si>
    <t>01/11, 02/11 DIO</t>
  </si>
  <si>
    <t>PRIJEDLOG ZA DJELOMIČNU DIOBU</t>
  </si>
  <si>
    <t>1. VIŠI ISPLATNI RED:</t>
  </si>
  <si>
    <t xml:space="preserve">UTVRĐENA TRAŽBINA </t>
  </si>
  <si>
    <t>UTVRĐENA TRAŽBINA</t>
  </si>
  <si>
    <t>(BRUTO)</t>
  </si>
  <si>
    <t>(NETO)</t>
  </si>
  <si>
    <t xml:space="preserve">NEISPLAĆENI IZNOS UTVRĐENE TRAŽBINE S OSNOVA PLAĆE </t>
  </si>
  <si>
    <t>% UČEŠĆE NEISPLAĆENE PLAĆE U TRAŽBINI</t>
  </si>
  <si>
    <t>% UČEŠĆE NEISPLAĆENE OTPREMNINE I KAMATA</t>
  </si>
  <si>
    <t>NEISPLAĆENI IZNOS UTVRĐENE TRAŽBINE (NETO)</t>
  </si>
  <si>
    <t>NEISPLAĆENI IZNOS UTVRĐENE TRAŽBINE (BRUTO)</t>
  </si>
  <si>
    <t xml:space="preserve">% UČEŠĆA U UKUPNOJ TRAŽBINI </t>
  </si>
  <si>
    <t>PRIJEDLOG DJELOMIČNE DIOBE (BRUTO)</t>
  </si>
  <si>
    <t>BRUTO IZNOS (s osnova plaće)</t>
  </si>
  <si>
    <t xml:space="preserve">osnov otpremnina, kamate, </t>
  </si>
  <si>
    <t>AGENCIJA ZA ZAŠTITU POTRAŽIVANJA RADNIKA</t>
  </si>
  <si>
    <t>Dondo Aleksandra</t>
  </si>
  <si>
    <t>Lončarić Ivan</t>
  </si>
  <si>
    <t>UTVRĐENE TRAŽBINE S osnove otpremnine…</t>
  </si>
  <si>
    <t>IZNOS</t>
  </si>
  <si>
    <t>165.000,00 Kn</t>
  </si>
  <si>
    <r>
      <t xml:space="preserve">Andrec Željko </t>
    </r>
    <r>
      <rPr>
        <b/>
        <sz val="8"/>
        <color theme="1"/>
        <rFont val="Arial"/>
        <family val="2"/>
        <charset val="238"/>
      </rPr>
      <t>ZABA HR7823600003212200429</t>
    </r>
  </si>
  <si>
    <r>
      <t xml:space="preserve">Bagarić Marija </t>
    </r>
    <r>
      <rPr>
        <b/>
        <sz val="8"/>
        <rFont val="Arial"/>
        <family val="2"/>
        <charset val="238"/>
      </rPr>
      <t>ZABA HR4023600003219110520</t>
    </r>
  </si>
  <si>
    <r>
      <t xml:space="preserve">Benko Mladen </t>
    </r>
    <r>
      <rPr>
        <b/>
        <sz val="8"/>
        <rFont val="Arial"/>
        <family val="2"/>
        <charset val="238"/>
      </rPr>
      <t>ZABA HR0823600003210637661</t>
    </r>
  </si>
  <si>
    <r>
      <t xml:space="preserve">Biškup Dragutin </t>
    </r>
    <r>
      <rPr>
        <b/>
        <sz val="8"/>
        <color theme="1"/>
        <rFont val="Arial"/>
        <family val="2"/>
        <charset val="238"/>
      </rPr>
      <t>ZABA HR0223600003233242455</t>
    </r>
  </si>
  <si>
    <r>
      <t xml:space="preserve">Buđa Damir </t>
    </r>
    <r>
      <rPr>
        <b/>
        <sz val="8"/>
        <color theme="1"/>
        <rFont val="Arial"/>
        <family val="2"/>
        <charset val="238"/>
      </rPr>
      <t>ZABA HR3223600003215516717</t>
    </r>
  </si>
  <si>
    <r>
      <t>Car Jadranka</t>
    </r>
    <r>
      <rPr>
        <b/>
        <sz val="8"/>
        <color theme="1"/>
        <rFont val="Arial"/>
        <family val="2"/>
        <charset val="238"/>
      </rPr>
      <t xml:space="preserve"> ZABA HR5623600003218523964</t>
    </r>
  </si>
  <si>
    <r>
      <t xml:space="preserve">Čeh Ljubomir </t>
    </r>
    <r>
      <rPr>
        <b/>
        <sz val="8"/>
        <color theme="1"/>
        <rFont val="Arial"/>
        <family val="2"/>
        <charset val="238"/>
      </rPr>
      <t>ZABA HR0423600003214709211</t>
    </r>
  </si>
  <si>
    <r>
      <t xml:space="preserve">Dijanić Stjepan </t>
    </r>
    <r>
      <rPr>
        <b/>
        <sz val="8"/>
        <color theme="1"/>
        <rFont val="Arial"/>
        <family val="2"/>
        <charset val="238"/>
      </rPr>
      <t>ZABA HR7523600003237233079</t>
    </r>
  </si>
  <si>
    <r>
      <t xml:space="preserve">Forko Ivica </t>
    </r>
    <r>
      <rPr>
        <b/>
        <sz val="8"/>
        <color theme="1"/>
        <rFont val="Arial"/>
        <family val="2"/>
        <charset val="238"/>
      </rPr>
      <t>RBA HR8224840083500405960</t>
    </r>
  </si>
  <si>
    <r>
      <t xml:space="preserve">Gabud Zdravko </t>
    </r>
    <r>
      <rPr>
        <b/>
        <sz val="8"/>
        <color theme="1"/>
        <rFont val="Arial"/>
        <family val="2"/>
        <charset val="238"/>
      </rPr>
      <t>ZABA HR9223600003211634473</t>
    </r>
  </si>
  <si>
    <r>
      <t xml:space="preserve">Graša Josip </t>
    </r>
    <r>
      <rPr>
        <b/>
        <sz val="8"/>
        <color theme="1"/>
        <rFont val="Arial"/>
        <family val="2"/>
        <charset val="238"/>
      </rPr>
      <t>ERSTE HR5624020063202635216</t>
    </r>
  </si>
  <si>
    <r>
      <t xml:space="preserve">Horvat Damir </t>
    </r>
    <r>
      <rPr>
        <b/>
        <sz val="8"/>
        <color theme="1"/>
        <rFont val="Arial"/>
        <family val="2"/>
        <charset val="238"/>
      </rPr>
      <t>PBZ HR2623400093203421269</t>
    </r>
  </si>
  <si>
    <r>
      <t xml:space="preserve">Hrstić Mirko </t>
    </r>
    <r>
      <rPr>
        <b/>
        <sz val="8"/>
        <color theme="1"/>
        <rFont val="Arial"/>
        <family val="2"/>
        <charset val="238"/>
      </rPr>
      <t>ZABA HR5423600003210318188</t>
    </r>
  </si>
  <si>
    <r>
      <t xml:space="preserve">Husinec Miljenko </t>
    </r>
    <r>
      <rPr>
        <b/>
        <sz val="8"/>
        <color theme="1"/>
        <rFont val="Arial"/>
        <family val="2"/>
        <charset val="238"/>
      </rPr>
      <t>ZABA HR9623600003216934384</t>
    </r>
  </si>
  <si>
    <r>
      <t xml:space="preserve">Japjec Darko </t>
    </r>
    <r>
      <rPr>
        <b/>
        <sz val="8"/>
        <color theme="1"/>
        <rFont val="Arial"/>
        <family val="2"/>
        <charset val="238"/>
      </rPr>
      <t>ZABA HR7823600003210988608</t>
    </r>
  </si>
  <si>
    <r>
      <t xml:space="preserve">Jurić Nenad </t>
    </r>
    <r>
      <rPr>
        <b/>
        <sz val="8"/>
        <color theme="1"/>
        <rFont val="Arial"/>
        <family val="2"/>
        <charset val="238"/>
      </rPr>
      <t>ZABA HR1723600003211199808</t>
    </r>
  </si>
  <si>
    <r>
      <t xml:space="preserve">Jurković Branko </t>
    </r>
    <r>
      <rPr>
        <b/>
        <sz val="8"/>
        <color theme="1"/>
        <rFont val="Arial"/>
        <family val="2"/>
        <charset val="238"/>
      </rPr>
      <t>ZABA HR6023600003212480695</t>
    </r>
  </si>
  <si>
    <r>
      <t xml:space="preserve">Kahlina Marijan </t>
    </r>
    <r>
      <rPr>
        <b/>
        <sz val="8"/>
        <color theme="1"/>
        <rFont val="Arial"/>
        <family val="2"/>
        <charset val="238"/>
      </rPr>
      <t>ZABA HR1423600003212966911</t>
    </r>
  </si>
  <si>
    <r>
      <t>Knežić Vladimir</t>
    </r>
    <r>
      <rPr>
        <b/>
        <sz val="8"/>
        <color theme="1"/>
        <rFont val="Arial"/>
        <family val="2"/>
        <charset val="238"/>
      </rPr>
      <t xml:space="preserve"> ZABA HR9623600003210105099</t>
    </r>
  </si>
  <si>
    <r>
      <t>Kobas Andrija</t>
    </r>
    <r>
      <rPr>
        <b/>
        <sz val="8"/>
        <color theme="1"/>
        <rFont val="Arial"/>
        <family val="2"/>
        <charset val="238"/>
      </rPr>
      <t xml:space="preserve"> ZABA HR3223600003215614493</t>
    </r>
  </si>
  <si>
    <r>
      <t xml:space="preserve">Kožić Ivica </t>
    </r>
    <r>
      <rPr>
        <b/>
        <sz val="8"/>
        <color theme="1"/>
        <rFont val="Arial"/>
        <family val="2"/>
        <charset val="238"/>
      </rPr>
      <t>ZABA HR8323600003234389477</t>
    </r>
  </si>
  <si>
    <r>
      <t xml:space="preserve">Kurteš Martin </t>
    </r>
    <r>
      <rPr>
        <b/>
        <sz val="8"/>
        <color theme="1"/>
        <rFont val="Arial"/>
        <family val="2"/>
        <charset val="238"/>
      </rPr>
      <t>RBA HR6424840083234712517</t>
    </r>
  </si>
  <si>
    <r>
      <t xml:space="preserve">Kušnjačić Branko </t>
    </r>
    <r>
      <rPr>
        <b/>
        <sz val="8"/>
        <color theme="1"/>
        <rFont val="Arial"/>
        <family val="2"/>
        <charset val="238"/>
      </rPr>
      <t>PBZ HR0223400093218840336</t>
    </r>
  </si>
  <si>
    <r>
      <t xml:space="preserve">Kušnjačić Zlatko </t>
    </r>
    <r>
      <rPr>
        <b/>
        <sz val="8"/>
        <color theme="1"/>
        <rFont val="Arial"/>
        <family val="2"/>
        <charset val="238"/>
      </rPr>
      <t>PBZ HR0223400093218840336</t>
    </r>
  </si>
  <si>
    <r>
      <t xml:space="preserve">Lovrenšćak Ivan </t>
    </r>
    <r>
      <rPr>
        <b/>
        <sz val="8"/>
        <color theme="1"/>
        <rFont val="Arial"/>
        <family val="2"/>
        <charset val="238"/>
      </rPr>
      <t>ZABA HR2323600007224747942</t>
    </r>
  </si>
  <si>
    <r>
      <t xml:space="preserve">Matijašec Jasenka </t>
    </r>
    <r>
      <rPr>
        <b/>
        <sz val="8"/>
        <color theme="1"/>
        <rFont val="Arial"/>
        <family val="2"/>
        <charset val="238"/>
      </rPr>
      <t>ZABA HR4423600003213890005</t>
    </r>
    <r>
      <rPr>
        <sz val="8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 xml:space="preserve">                           </t>
    </r>
  </si>
  <si>
    <r>
      <t xml:space="preserve">Mazan Mladen </t>
    </r>
    <r>
      <rPr>
        <b/>
        <sz val="8"/>
        <color theme="1"/>
        <rFont val="Arial"/>
        <family val="2"/>
        <charset val="238"/>
      </rPr>
      <t>ZABA HR9623600003216420090</t>
    </r>
  </si>
  <si>
    <r>
      <t xml:space="preserve">Miličević Zoran </t>
    </r>
    <r>
      <rPr>
        <b/>
        <sz val="8"/>
        <color theme="1"/>
        <rFont val="Arial"/>
        <family val="2"/>
        <charset val="238"/>
      </rPr>
      <t>ZABA HR4423600003215043044</t>
    </r>
  </si>
  <si>
    <r>
      <t xml:space="preserve">Petričević Darko </t>
    </r>
    <r>
      <rPr>
        <b/>
        <sz val="8"/>
        <color theme="1"/>
        <rFont val="Arial"/>
        <family val="2"/>
        <charset val="238"/>
      </rPr>
      <t>CROATIA HR2024580033500020373</t>
    </r>
  </si>
  <si>
    <r>
      <t xml:space="preserve">Piškor Vladimir </t>
    </r>
    <r>
      <rPr>
        <b/>
        <sz val="8"/>
        <color theme="1"/>
        <rFont val="Arial"/>
        <family val="2"/>
        <charset val="238"/>
      </rPr>
      <t>ZABA HR4323600003216258666</t>
    </r>
  </si>
  <si>
    <r>
      <t xml:space="preserve">Skočak Josip </t>
    </r>
    <r>
      <rPr>
        <b/>
        <sz val="8"/>
        <color theme="1"/>
        <rFont val="Arial"/>
        <family val="2"/>
        <charset val="238"/>
      </rPr>
      <t>ZABA HR7423600003234389348</t>
    </r>
  </si>
  <si>
    <r>
      <t xml:space="preserve">Smokrović Šime </t>
    </r>
    <r>
      <rPr>
        <b/>
        <sz val="8"/>
        <color theme="1"/>
        <rFont val="Arial"/>
        <family val="2"/>
        <charset val="238"/>
      </rPr>
      <t>ZABA HR2623600003212939535</t>
    </r>
  </si>
  <si>
    <r>
      <t xml:space="preserve">Šiltić Mladen </t>
    </r>
    <r>
      <rPr>
        <b/>
        <sz val="8"/>
        <color theme="1"/>
        <rFont val="Arial"/>
        <family val="2"/>
        <charset val="238"/>
      </rPr>
      <t>ZABA HR6523600003216578758</t>
    </r>
  </si>
  <si>
    <r>
      <t xml:space="preserve">Šiljković Milorad </t>
    </r>
    <r>
      <rPr>
        <b/>
        <sz val="8"/>
        <color theme="1"/>
        <rFont val="Arial"/>
        <family val="2"/>
        <charset val="238"/>
      </rPr>
      <t>ZABA HR7423600003232905927</t>
    </r>
  </si>
  <si>
    <r>
      <t xml:space="preserve">Škrlin Dragutin </t>
    </r>
    <r>
      <rPr>
        <b/>
        <sz val="8"/>
        <color theme="1"/>
        <rFont val="Arial"/>
        <family val="2"/>
        <charset val="238"/>
      </rPr>
      <t>ZABA HR1523600008325121615</t>
    </r>
  </si>
  <si>
    <r>
      <t xml:space="preserve">Špiranec Vladimir </t>
    </r>
    <r>
      <rPr>
        <b/>
        <sz val="8"/>
        <color theme="1"/>
        <rFont val="Arial"/>
        <family val="2"/>
        <charset val="238"/>
      </rPr>
      <t>ZABA HR9123600003212964070</t>
    </r>
  </si>
  <si>
    <r>
      <t xml:space="preserve">Tomasović Anton </t>
    </r>
    <r>
      <rPr>
        <b/>
        <sz val="8"/>
        <color theme="1"/>
        <rFont val="Arial"/>
        <family val="2"/>
        <charset val="238"/>
      </rPr>
      <t>PBZ HR2323400093215792024</t>
    </r>
  </si>
  <si>
    <r>
      <t xml:space="preserve">Tomasović Smiljana </t>
    </r>
    <r>
      <rPr>
        <b/>
        <sz val="8"/>
        <color theme="1"/>
        <rFont val="Arial"/>
        <family val="2"/>
        <charset val="238"/>
      </rPr>
      <t>PBZ HR6223400093218558053</t>
    </r>
  </si>
  <si>
    <r>
      <t xml:space="preserve">Vajdić Anita </t>
    </r>
    <r>
      <rPr>
        <b/>
        <sz val="8"/>
        <color theme="1"/>
        <rFont val="Arial"/>
        <family val="2"/>
        <charset val="238"/>
      </rPr>
      <t>ZABA HR5323600003221464767</t>
    </r>
  </si>
  <si>
    <r>
      <t xml:space="preserve">Večerić Željko </t>
    </r>
    <r>
      <rPr>
        <b/>
        <sz val="8"/>
        <color theme="1"/>
        <rFont val="Arial"/>
        <family val="2"/>
        <charset val="238"/>
      </rPr>
      <t>ZABA HR6923600003210371462</t>
    </r>
  </si>
  <si>
    <r>
      <t>Vidoša Damir</t>
    </r>
    <r>
      <rPr>
        <b/>
        <sz val="8"/>
        <color theme="1"/>
        <rFont val="Arial"/>
        <family val="2"/>
        <charset val="238"/>
      </rPr>
      <t xml:space="preserve"> ZABA HR9523600003211990506</t>
    </r>
  </si>
  <si>
    <r>
      <t xml:space="preserve">Vuga Ivan </t>
    </r>
    <r>
      <rPr>
        <b/>
        <sz val="8"/>
        <color theme="1"/>
        <rFont val="Arial"/>
        <family val="2"/>
        <charset val="238"/>
      </rPr>
      <t>PBZ HR8523400093207664442</t>
    </r>
  </si>
  <si>
    <r>
      <t>Zorić Stevo</t>
    </r>
    <r>
      <rPr>
        <b/>
        <sz val="8"/>
        <color theme="1"/>
        <rFont val="Arial"/>
        <family val="2"/>
        <charset val="238"/>
      </rPr>
      <t xml:space="preserve"> RBA HR2224840083234729666</t>
    </r>
  </si>
  <si>
    <r>
      <t xml:space="preserve">Lugarić Krešo </t>
    </r>
    <r>
      <rPr>
        <b/>
        <sz val="8"/>
        <color theme="1"/>
        <rFont val="Arial"/>
        <family val="2"/>
        <charset val="238"/>
      </rPr>
      <t>RBA HR9624840083501932100</t>
    </r>
  </si>
  <si>
    <t>Zagreb, 10.05.2016.g.</t>
  </si>
  <si>
    <t xml:space="preserve">Stečajni upravitelj </t>
  </si>
  <si>
    <t>Goran Jedličko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</si>
</sst>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k_n_-;\-* #,##0\ _k_n_-;_-* &quot;-&quot;\ _k_n_-;_-@_-"/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#,##0.00_ ;\-#,##0.00\ "/>
  </numFmts>
  <fonts count="5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rgb="FF7030A0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002060"/>
      <name val="Calibri"/>
      <family val="2"/>
      <charset val="238"/>
      <scheme val="minor"/>
    </font>
    <font>
      <sz val="11"/>
      <color rgb="FFFFFF00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sz val="11"/>
      <color theme="3" tint="-0.499984740745262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2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Calibri"/>
      <family val="2"/>
      <charset val="238"/>
      <scheme val="minor"/>
    </font>
    <font>
      <b/>
      <i/>
      <u/>
      <sz val="12"/>
      <color theme="1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</font>
    <font>
      <sz val="12"/>
      <color rgb="FFFFC000"/>
      <name val="Calibri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6"/>
      <color theme="1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</cellStyleXfs>
  <cellXfs count="352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9" fontId="0" fillId="0" borderId="0" xfId="0" applyNumberFormat="1"/>
    <xf numFmtId="0" fontId="0" fillId="0" borderId="1" xfId="0" applyBorder="1"/>
    <xf numFmtId="49" fontId="0" fillId="0" borderId="1" xfId="0" applyNumberFormat="1" applyBorder="1" applyAlignment="1">
      <alignment horizontal="center"/>
    </xf>
    <xf numFmtId="4" fontId="0" fillId="0" borderId="1" xfId="0" applyNumberFormat="1" applyBorder="1"/>
    <xf numFmtId="4" fontId="0" fillId="0" borderId="0" xfId="0" applyNumberFormat="1"/>
    <xf numFmtId="2" fontId="0" fillId="0" borderId="1" xfId="0" applyNumberFormat="1" applyBorder="1"/>
    <xf numFmtId="2" fontId="0" fillId="0" borderId="0" xfId="0" applyNumberFormat="1"/>
    <xf numFmtId="49" fontId="0" fillId="0" borderId="0" xfId="0" applyNumberFormat="1" applyAlignment="1">
      <alignment horizontal="right"/>
    </xf>
    <xf numFmtId="4" fontId="1" fillId="0" borderId="0" xfId="0" applyNumberFormat="1" applyFont="1"/>
    <xf numFmtId="0" fontId="3" fillId="0" borderId="0" xfId="0" applyFont="1"/>
    <xf numFmtId="0" fontId="0" fillId="0" borderId="0" xfId="0" applyBorder="1"/>
    <xf numFmtId="49" fontId="0" fillId="0" borderId="0" xfId="0" applyNumberFormat="1" applyBorder="1" applyAlignment="1">
      <alignment horizontal="center"/>
    </xf>
    <xf numFmtId="4" fontId="0" fillId="0" borderId="0" xfId="0" applyNumberFormat="1" applyBorder="1"/>
    <xf numFmtId="2" fontId="0" fillId="0" borderId="0" xfId="0" applyNumberFormat="1" applyBorder="1"/>
    <xf numFmtId="0" fontId="4" fillId="0" borderId="0" xfId="0" applyFont="1"/>
    <xf numFmtId="0" fontId="5" fillId="0" borderId="0" xfId="0" applyFont="1"/>
    <xf numFmtId="0" fontId="10" fillId="0" borderId="0" xfId="0" applyFont="1"/>
    <xf numFmtId="16" fontId="0" fillId="0" borderId="0" xfId="0" applyNumberFormat="1"/>
    <xf numFmtId="4" fontId="0" fillId="0" borderId="0" xfId="0" applyNumberFormat="1" applyFill="1" applyBorder="1"/>
    <xf numFmtId="0" fontId="7" fillId="0" borderId="1" xfId="0" applyFont="1" applyBorder="1"/>
    <xf numFmtId="0" fontId="11" fillId="0" borderId="1" xfId="0" applyFont="1" applyBorder="1"/>
    <xf numFmtId="4" fontId="10" fillId="0" borderId="1" xfId="0" applyNumberFormat="1" applyFont="1" applyBorder="1"/>
    <xf numFmtId="4" fontId="12" fillId="0" borderId="0" xfId="0" applyNumberFormat="1" applyFont="1"/>
    <xf numFmtId="49" fontId="0" fillId="0" borderId="6" xfId="0" applyNumberFormat="1" applyFill="1" applyBorder="1" applyAlignment="1">
      <alignment horizontal="center"/>
    </xf>
    <xf numFmtId="0" fontId="13" fillId="0" borderId="0" xfId="0" applyFont="1"/>
    <xf numFmtId="49" fontId="0" fillId="0" borderId="0" xfId="0" applyNumberFormat="1" applyFill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0" fillId="2" borderId="0" xfId="0" applyFont="1" applyFill="1"/>
    <xf numFmtId="0" fontId="0" fillId="3" borderId="0" xfId="0" applyFill="1"/>
    <xf numFmtId="4" fontId="10" fillId="0" borderId="0" xfId="0" applyNumberFormat="1" applyFont="1"/>
    <xf numFmtId="49" fontId="10" fillId="0" borderId="0" xfId="0" applyNumberFormat="1" applyFont="1" applyFill="1" applyBorder="1" applyAlignment="1">
      <alignment horizontal="center"/>
    </xf>
    <xf numFmtId="4" fontId="0" fillId="4" borderId="0" xfId="0" applyNumberFormat="1" applyFill="1"/>
    <xf numFmtId="4" fontId="10" fillId="4" borderId="0" xfId="0" applyNumberFormat="1" applyFont="1" applyFill="1"/>
    <xf numFmtId="0" fontId="0" fillId="4" borderId="0" xfId="0" applyFill="1"/>
    <xf numFmtId="0" fontId="10" fillId="5" borderId="0" xfId="0" applyFont="1" applyFill="1"/>
    <xf numFmtId="0" fontId="0" fillId="5" borderId="0" xfId="0" applyFill="1"/>
    <xf numFmtId="49" fontId="17" fillId="5" borderId="0" xfId="0" applyNumberFormat="1" applyFont="1" applyFill="1" applyBorder="1" applyAlignment="1">
      <alignment horizontal="center"/>
    </xf>
    <xf numFmtId="4" fontId="17" fillId="0" borderId="1" xfId="0" applyNumberFormat="1" applyFont="1" applyBorder="1"/>
    <xf numFmtId="4" fontId="0" fillId="0" borderId="1" xfId="0" applyNumberFormat="1" applyFont="1" applyBorder="1"/>
    <xf numFmtId="4" fontId="16" fillId="0" borderId="1" xfId="0" applyNumberFormat="1" applyFont="1" applyBorder="1"/>
    <xf numFmtId="4" fontId="0" fillId="6" borderId="1" xfId="0" applyNumberFormat="1" applyFill="1" applyBorder="1"/>
    <xf numFmtId="0" fontId="0" fillId="6" borderId="0" xfId="0" applyFill="1"/>
    <xf numFmtId="0" fontId="0" fillId="2" borderId="0" xfId="0" applyFill="1"/>
    <xf numFmtId="4" fontId="0" fillId="3" borderId="0" xfId="0" applyNumberFormat="1" applyFill="1"/>
    <xf numFmtId="0" fontId="0" fillId="9" borderId="0" xfId="0" applyFill="1"/>
    <xf numFmtId="4" fontId="0" fillId="2" borderId="0" xfId="0" applyNumberFormat="1" applyFill="1"/>
    <xf numFmtId="49" fontId="0" fillId="5" borderId="0" xfId="0" applyNumberFormat="1" applyFill="1" applyAlignment="1">
      <alignment horizontal="center"/>
    </xf>
    <xf numFmtId="4" fontId="0" fillId="5" borderId="0" xfId="0" applyNumberFormat="1" applyFill="1"/>
    <xf numFmtId="4" fontId="0" fillId="2" borderId="1" xfId="0" applyNumberFormat="1" applyFill="1" applyBorder="1"/>
    <xf numFmtId="0" fontId="20" fillId="0" borderId="0" xfId="0" applyFont="1"/>
    <xf numFmtId="49" fontId="21" fillId="7" borderId="0" xfId="0" applyNumberFormat="1" applyFont="1" applyFill="1" applyBorder="1" applyAlignment="1">
      <alignment horizontal="center"/>
    </xf>
    <xf numFmtId="0" fontId="22" fillId="4" borderId="0" xfId="0" applyFont="1" applyFill="1"/>
    <xf numFmtId="4" fontId="0" fillId="5" borderId="0" xfId="0" applyNumberFormat="1" applyFill="1" applyBorder="1"/>
    <xf numFmtId="0" fontId="23" fillId="0" borderId="0" xfId="0" applyFont="1"/>
    <xf numFmtId="4" fontId="0" fillId="8" borderId="0" xfId="0" applyNumberFormat="1" applyFill="1"/>
    <xf numFmtId="0" fontId="0" fillId="8" borderId="0" xfId="0" applyFill="1"/>
    <xf numFmtId="4" fontId="0" fillId="9" borderId="0" xfId="0" applyNumberFormat="1" applyFill="1"/>
    <xf numFmtId="49" fontId="0" fillId="3" borderId="0" xfId="0" applyNumberFormat="1" applyFill="1" applyBorder="1" applyAlignment="1">
      <alignment horizontal="center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Border="1" applyAlignment="1">
      <alignment horizontal="center"/>
    </xf>
    <xf numFmtId="0" fontId="24" fillId="10" borderId="7" xfId="0" applyFont="1" applyFill="1" applyBorder="1"/>
    <xf numFmtId="0" fontId="16" fillId="3" borderId="0" xfId="0" applyFont="1" applyFill="1"/>
    <xf numFmtId="49" fontId="0" fillId="2" borderId="0" xfId="0" applyNumberFormat="1" applyFill="1" applyBorder="1" applyAlignment="1">
      <alignment horizontal="center"/>
    </xf>
    <xf numFmtId="17" fontId="0" fillId="0" borderId="0" xfId="0" applyNumberFormat="1"/>
    <xf numFmtId="49" fontId="1" fillId="0" borderId="0" xfId="0" applyNumberFormat="1" applyFont="1" applyAlignment="1">
      <alignment horizontal="right"/>
    </xf>
    <xf numFmtId="16" fontId="0" fillId="2" borderId="0" xfId="0" applyNumberFormat="1" applyFill="1"/>
    <xf numFmtId="49" fontId="0" fillId="2" borderId="0" xfId="0" applyNumberFormat="1" applyFill="1" applyAlignment="1">
      <alignment horizontal="center"/>
    </xf>
    <xf numFmtId="4" fontId="0" fillId="0" borderId="1" xfId="0" applyNumberFormat="1" applyFill="1" applyBorder="1"/>
    <xf numFmtId="49" fontId="0" fillId="0" borderId="1" xfId="0" applyNumberFormat="1" applyBorder="1"/>
    <xf numFmtId="14" fontId="0" fillId="0" borderId="0" xfId="0" applyNumberFormat="1"/>
    <xf numFmtId="49" fontId="0" fillId="9" borderId="0" xfId="0" applyNumberFormat="1" applyFill="1"/>
    <xf numFmtId="0" fontId="25" fillId="0" borderId="0" xfId="0" applyFont="1"/>
    <xf numFmtId="0" fontId="28" fillId="0" borderId="0" xfId="0" applyFont="1"/>
    <xf numFmtId="49" fontId="2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2" fillId="5" borderId="0" xfId="0" applyFont="1" applyFill="1"/>
    <xf numFmtId="0" fontId="0" fillId="0" borderId="0" xfId="0" applyAlignment="1">
      <alignment wrapText="1"/>
    </xf>
    <xf numFmtId="0" fontId="1" fillId="0" borderId="1" xfId="0" applyFont="1" applyBorder="1"/>
    <xf numFmtId="0" fontId="7" fillId="0" borderId="0" xfId="0" applyFont="1"/>
    <xf numFmtId="0" fontId="0" fillId="0" borderId="0" xfId="0" applyFont="1"/>
    <xf numFmtId="0" fontId="30" fillId="0" borderId="0" xfId="0" applyFont="1"/>
    <xf numFmtId="4" fontId="0" fillId="5" borderId="1" xfId="0" applyNumberFormat="1" applyFill="1" applyBorder="1"/>
    <xf numFmtId="0" fontId="29" fillId="5" borderId="1" xfId="0" applyFont="1" applyFill="1" applyBorder="1" applyAlignment="1">
      <alignment wrapText="1"/>
    </xf>
    <xf numFmtId="44" fontId="0" fillId="0" borderId="0" xfId="1" applyFont="1"/>
    <xf numFmtId="44" fontId="2" fillId="0" borderId="0" xfId="1" applyFont="1"/>
    <xf numFmtId="44" fontId="0" fillId="0" borderId="0" xfId="0" applyNumberFormat="1"/>
    <xf numFmtId="44" fontId="3" fillId="0" borderId="0" xfId="1" applyFont="1"/>
    <xf numFmtId="44" fontId="2" fillId="0" borderId="0" xfId="1" applyFont="1" applyAlignment="1">
      <alignment horizontal="center"/>
    </xf>
    <xf numFmtId="44" fontId="0" fillId="0" borderId="0" xfId="1" applyFont="1" applyAlignment="1">
      <alignment horizontal="center"/>
    </xf>
    <xf numFmtId="44" fontId="0" fillId="0" borderId="1" xfId="1" applyFont="1" applyBorder="1"/>
    <xf numFmtId="44" fontId="0" fillId="0" borderId="1" xfId="0" applyNumberFormat="1" applyBorder="1"/>
    <xf numFmtId="44" fontId="1" fillId="0" borderId="0" xfId="0" applyNumberFormat="1" applyFont="1"/>
    <xf numFmtId="44" fontId="1" fillId="0" borderId="1" xfId="0" applyNumberFormat="1" applyFont="1" applyBorder="1"/>
    <xf numFmtId="44" fontId="1" fillId="0" borderId="0" xfId="1" applyFont="1"/>
    <xf numFmtId="44" fontId="28" fillId="0" borderId="0" xfId="1" applyFont="1"/>
    <xf numFmtId="49" fontId="0" fillId="0" borderId="8" xfId="0" applyNumberFormat="1" applyBorder="1" applyAlignment="1">
      <alignment horizontal="center"/>
    </xf>
    <xf numFmtId="4" fontId="0" fillId="0" borderId="8" xfId="0" applyNumberFormat="1" applyBorder="1"/>
    <xf numFmtId="4" fontId="0" fillId="0" borderId="3" xfId="0" applyNumberFormat="1" applyBorder="1"/>
    <xf numFmtId="0" fontId="1" fillId="0" borderId="0" xfId="0" applyFont="1" applyAlignment="1">
      <alignment horizontal="right"/>
    </xf>
    <xf numFmtId="4" fontId="0" fillId="0" borderId="2" xfId="0" applyNumberFormat="1" applyBorder="1"/>
    <xf numFmtId="4" fontId="0" fillId="0" borderId="1" xfId="1" applyNumberFormat="1" applyFont="1" applyBorder="1"/>
    <xf numFmtId="49" fontId="1" fillId="0" borderId="0" xfId="0" applyNumberFormat="1" applyFont="1" applyAlignment="1">
      <alignment horizontal="center"/>
    </xf>
    <xf numFmtId="44" fontId="1" fillId="0" borderId="1" xfId="1" applyFont="1" applyBorder="1"/>
    <xf numFmtId="4" fontId="1" fillId="3" borderId="0" xfId="0" applyNumberFormat="1" applyFont="1" applyFill="1"/>
    <xf numFmtId="4" fontId="1" fillId="0" borderId="1" xfId="0" applyNumberFormat="1" applyFont="1" applyBorder="1"/>
    <xf numFmtId="4" fontId="1" fillId="2" borderId="0" xfId="0" applyNumberFormat="1" applyFont="1" applyFill="1"/>
    <xf numFmtId="49" fontId="1" fillId="0" borderId="0" xfId="0" applyNumberFormat="1" applyFont="1" applyFill="1" applyBorder="1" applyAlignment="1">
      <alignment horizontal="left"/>
    </xf>
    <xf numFmtId="44" fontId="0" fillId="0" borderId="0" xfId="1" applyFont="1" applyBorder="1"/>
    <xf numFmtId="49" fontId="0" fillId="0" borderId="8" xfId="0" applyNumberFormat="1" applyBorder="1"/>
    <xf numFmtId="0" fontId="0" fillId="0" borderId="2" xfId="0" applyBorder="1"/>
    <xf numFmtId="44" fontId="6" fillId="0" borderId="1" xfId="1" applyFont="1" applyBorder="1"/>
    <xf numFmtId="0" fontId="28" fillId="0" borderId="1" xfId="0" applyFont="1" applyBorder="1"/>
    <xf numFmtId="4" fontId="28" fillId="0" borderId="1" xfId="0" applyNumberFormat="1" applyFont="1" applyBorder="1"/>
    <xf numFmtId="44" fontId="1" fillId="0" borderId="0" xfId="1" applyFont="1" applyAlignment="1">
      <alignment horizontal="left"/>
    </xf>
    <xf numFmtId="44" fontId="1" fillId="0" borderId="0" xfId="1" applyFont="1" applyAlignment="1"/>
    <xf numFmtId="44" fontId="0" fillId="0" borderId="4" xfId="1" applyFont="1" applyBorder="1"/>
    <xf numFmtId="0" fontId="28" fillId="0" borderId="4" xfId="0" applyFont="1" applyBorder="1"/>
    <xf numFmtId="0" fontId="28" fillId="0" borderId="5" xfId="0" applyFont="1" applyBorder="1"/>
    <xf numFmtId="44" fontId="28" fillId="0" borderId="4" xfId="0" applyNumberFormat="1" applyFont="1" applyBorder="1"/>
    <xf numFmtId="0" fontId="0" fillId="0" borderId="1" xfId="0" applyFill="1" applyBorder="1"/>
    <xf numFmtId="0" fontId="0" fillId="2" borderId="1" xfId="0" applyFill="1" applyBorder="1"/>
    <xf numFmtId="4" fontId="28" fillId="0" borderId="0" xfId="0" applyNumberFormat="1" applyFont="1"/>
    <xf numFmtId="4" fontId="1" fillId="5" borderId="0" xfId="0" applyNumberFormat="1" applyFont="1" applyFill="1"/>
    <xf numFmtId="4" fontId="1" fillId="0" borderId="0" xfId="0" applyNumberFormat="1" applyFont="1" applyFill="1" applyBorder="1"/>
    <xf numFmtId="4" fontId="0" fillId="0" borderId="0" xfId="0" applyNumberFormat="1" applyFont="1"/>
    <xf numFmtId="4" fontId="28" fillId="0" borderId="0" xfId="0" applyNumberFormat="1" applyFont="1" applyFill="1" applyBorder="1"/>
    <xf numFmtId="0" fontId="0" fillId="0" borderId="1" xfId="0" applyFont="1" applyBorder="1"/>
    <xf numFmtId="43" fontId="28" fillId="0" borderId="1" xfId="2" applyFont="1" applyBorder="1"/>
    <xf numFmtId="43" fontId="0" fillId="0" borderId="1" xfId="2" applyFont="1" applyBorder="1"/>
    <xf numFmtId="43" fontId="0" fillId="0" borderId="1" xfId="2" applyFont="1" applyBorder="1" applyAlignment="1"/>
    <xf numFmtId="43" fontId="0" fillId="0" borderId="0" xfId="0" applyNumberFormat="1"/>
    <xf numFmtId="43" fontId="28" fillId="0" borderId="1" xfId="0" applyNumberFormat="1" applyFont="1" applyBorder="1"/>
    <xf numFmtId="43" fontId="0" fillId="0" borderId="1" xfId="0" applyNumberFormat="1" applyBorder="1"/>
    <xf numFmtId="43" fontId="0" fillId="0" borderId="1" xfId="2" applyFont="1" applyFill="1" applyBorder="1" applyAlignment="1"/>
    <xf numFmtId="44" fontId="28" fillId="0" borderId="0" xfId="0" applyNumberFormat="1" applyFont="1"/>
    <xf numFmtId="9" fontId="0" fillId="0" borderId="1" xfId="0" applyNumberFormat="1" applyBorder="1"/>
    <xf numFmtId="41" fontId="0" fillId="0" borderId="1" xfId="3" applyFont="1" applyBorder="1"/>
    <xf numFmtId="4" fontId="33" fillId="0" borderId="1" xfId="0" applyNumberFormat="1" applyFont="1" applyBorder="1"/>
    <xf numFmtId="43" fontId="28" fillId="0" borderId="1" xfId="0" applyNumberFormat="1" applyFont="1" applyBorder="1" applyAlignment="1">
      <alignment horizontal="right"/>
    </xf>
    <xf numFmtId="4" fontId="28" fillId="0" borderId="1" xfId="0" applyNumberFormat="1" applyFont="1" applyFill="1" applyBorder="1"/>
    <xf numFmtId="44" fontId="28" fillId="0" borderId="1" xfId="0" applyNumberFormat="1" applyFont="1" applyBorder="1"/>
    <xf numFmtId="43" fontId="28" fillId="0" borderId="1" xfId="2" applyFont="1" applyBorder="1" applyAlignment="1">
      <alignment horizontal="left"/>
    </xf>
    <xf numFmtId="44" fontId="0" fillId="0" borderId="1" xfId="1" applyFont="1" applyFill="1" applyBorder="1"/>
    <xf numFmtId="0" fontId="0" fillId="0" borderId="4" xfId="0" applyBorder="1"/>
    <xf numFmtId="4" fontId="0" fillId="0" borderId="4" xfId="0" applyNumberFormat="1" applyBorder="1"/>
    <xf numFmtId="0" fontId="28" fillId="0" borderId="1" xfId="0" applyFont="1" applyFill="1" applyBorder="1"/>
    <xf numFmtId="0" fontId="28" fillId="0" borderId="2" xfId="0" applyFont="1" applyBorder="1"/>
    <xf numFmtId="44" fontId="28" fillId="0" borderId="3" xfId="0" applyNumberFormat="1" applyFont="1" applyBorder="1"/>
    <xf numFmtId="4" fontId="28" fillId="0" borderId="3" xfId="0" applyNumberFormat="1" applyFont="1" applyBorder="1"/>
    <xf numFmtId="49" fontId="1" fillId="0" borderId="0" xfId="0" applyNumberFormat="1" applyFont="1" applyFill="1" applyBorder="1" applyAlignment="1">
      <alignment horizontal="center"/>
    </xf>
    <xf numFmtId="0" fontId="33" fillId="0" borderId="0" xfId="0" applyFont="1"/>
    <xf numFmtId="0" fontId="34" fillId="0" borderId="0" xfId="0" applyFont="1"/>
    <xf numFmtId="44" fontId="31" fillId="0" borderId="1" xfId="1" applyFont="1" applyBorder="1"/>
    <xf numFmtId="49" fontId="0" fillId="0" borderId="4" xfId="0" applyNumberFormat="1" applyBorder="1" applyAlignment="1">
      <alignment horizontal="center"/>
    </xf>
    <xf numFmtId="44" fontId="33" fillId="0" borderId="0" xfId="1" applyFont="1"/>
    <xf numFmtId="4" fontId="10" fillId="5" borderId="0" xfId="0" applyNumberFormat="1" applyFont="1" applyFill="1"/>
    <xf numFmtId="4" fontId="14" fillId="0" borderId="0" xfId="0" applyNumberFormat="1" applyFont="1" applyBorder="1"/>
    <xf numFmtId="49" fontId="10" fillId="0" borderId="0" xfId="0" applyNumberFormat="1" applyFont="1"/>
    <xf numFmtId="4" fontId="28" fillId="0" borderId="0" xfId="0" applyNumberFormat="1" applyFont="1" applyBorder="1"/>
    <xf numFmtId="0" fontId="28" fillId="0" borderId="0" xfId="0" applyFont="1" applyBorder="1"/>
    <xf numFmtId="44" fontId="28" fillId="0" borderId="0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5" borderId="10" xfId="0" applyNumberFormat="1" applyFont="1" applyFill="1" applyBorder="1"/>
    <xf numFmtId="4" fontId="1" fillId="0" borderId="11" xfId="0" applyNumberFormat="1" applyFont="1" applyBorder="1"/>
    <xf numFmtId="4" fontId="25" fillId="0" borderId="1" xfId="0" applyNumberFormat="1" applyFont="1" applyBorder="1"/>
    <xf numFmtId="2" fontId="1" fillId="0" borderId="1" xfId="0" applyNumberFormat="1" applyFont="1" applyBorder="1"/>
    <xf numFmtId="4" fontId="6" fillId="0" borderId="1" xfId="0" applyNumberFormat="1" applyFont="1" applyBorder="1"/>
    <xf numFmtId="2" fontId="28" fillId="0" borderId="1" xfId="0" applyNumberFormat="1" applyFont="1" applyBorder="1"/>
    <xf numFmtId="49" fontId="35" fillId="0" borderId="0" xfId="0" applyNumberFormat="1" applyFont="1" applyFill="1" applyBorder="1" applyAlignment="1">
      <alignment horizontal="center"/>
    </xf>
    <xf numFmtId="0" fontId="35" fillId="0" borderId="0" xfId="0" applyFont="1"/>
    <xf numFmtId="4" fontId="36" fillId="0" borderId="0" xfId="0" applyNumberFormat="1" applyFont="1"/>
    <xf numFmtId="4" fontId="35" fillId="0" borderId="0" xfId="0" applyNumberFormat="1" applyFont="1"/>
    <xf numFmtId="44" fontId="35" fillId="0" borderId="0" xfId="0" applyNumberFormat="1" applyFont="1"/>
    <xf numFmtId="49" fontId="7" fillId="0" borderId="1" xfId="0" applyNumberFormat="1" applyFont="1" applyBorder="1" applyAlignment="1">
      <alignment wrapText="1"/>
    </xf>
    <xf numFmtId="4" fontId="7" fillId="0" borderId="1" xfId="0" applyNumberFormat="1" applyFont="1" applyBorder="1"/>
    <xf numFmtId="4" fontId="0" fillId="0" borderId="1" xfId="0" applyNumberFormat="1" applyFont="1" applyBorder="1" applyAlignment="1">
      <alignment wrapText="1"/>
    </xf>
    <xf numFmtId="44" fontId="0" fillId="0" borderId="0" xfId="0" applyNumberFormat="1" applyBorder="1"/>
    <xf numFmtId="4" fontId="37" fillId="5" borderId="0" xfId="0" applyNumberFormat="1" applyFont="1" applyFill="1"/>
    <xf numFmtId="0" fontId="1" fillId="5" borderId="0" xfId="0" applyFont="1" applyFill="1"/>
    <xf numFmtId="4" fontId="28" fillId="5" borderId="1" xfId="0" applyNumberFormat="1" applyFont="1" applyFill="1" applyBorder="1"/>
    <xf numFmtId="4" fontId="28" fillId="0" borderId="0" xfId="1" applyNumberFormat="1" applyFont="1"/>
    <xf numFmtId="0" fontId="39" fillId="5" borderId="0" xfId="0" applyFont="1" applyFill="1"/>
    <xf numFmtId="4" fontId="28" fillId="0" borderId="6" xfId="0" applyNumberFormat="1" applyFont="1" applyFill="1" applyBorder="1"/>
    <xf numFmtId="4" fontId="40" fillId="0" borderId="0" xfId="0" applyNumberFormat="1" applyFont="1"/>
    <xf numFmtId="4" fontId="35" fillId="0" borderId="4" xfId="0" applyNumberFormat="1" applyFont="1" applyBorder="1"/>
    <xf numFmtId="4" fontId="35" fillId="0" borderId="12" xfId="0" applyNumberFormat="1" applyFont="1" applyBorder="1"/>
    <xf numFmtId="0" fontId="35" fillId="0" borderId="12" xfId="0" applyFont="1" applyBorder="1"/>
    <xf numFmtId="44" fontId="35" fillId="0" borderId="5" xfId="0" applyNumberFormat="1" applyFont="1" applyBorder="1"/>
    <xf numFmtId="4" fontId="28" fillId="0" borderId="4" xfId="0" applyNumberFormat="1" applyFont="1" applyBorder="1"/>
    <xf numFmtId="4" fontId="28" fillId="5" borderId="0" xfId="0" applyNumberFormat="1" applyFont="1" applyFill="1"/>
    <xf numFmtId="0" fontId="0" fillId="0" borderId="13" xfId="0" applyBorder="1"/>
    <xf numFmtId="4" fontId="1" fillId="0" borderId="0" xfId="0" applyNumberFormat="1" applyFont="1" applyBorder="1"/>
    <xf numFmtId="44" fontId="1" fillId="0" borderId="0" xfId="1" applyFont="1" applyBorder="1"/>
    <xf numFmtId="0" fontId="7" fillId="0" borderId="13" xfId="0" applyFont="1" applyBorder="1"/>
    <xf numFmtId="0" fontId="7" fillId="0" borderId="0" xfId="0" applyFont="1" applyBorder="1"/>
    <xf numFmtId="2" fontId="0" fillId="0" borderId="4" xfId="0" applyNumberFormat="1" applyBorder="1"/>
    <xf numFmtId="164" fontId="0" fillId="0" borderId="1" xfId="1" applyNumberFormat="1" applyFont="1" applyBorder="1"/>
    <xf numFmtId="164" fontId="1" fillId="0" borderId="1" xfId="1" applyNumberFormat="1" applyFont="1" applyBorder="1"/>
    <xf numFmtId="0" fontId="0" fillId="0" borderId="0" xfId="0" quotePrefix="1" applyBorder="1"/>
    <xf numFmtId="49" fontId="0" fillId="5" borderId="0" xfId="0" applyNumberFormat="1" applyFill="1" applyBorder="1" applyAlignment="1">
      <alignment horizontal="center"/>
    </xf>
    <xf numFmtId="44" fontId="28" fillId="0" borderId="1" xfId="1" applyFont="1" applyBorder="1"/>
    <xf numFmtId="0" fontId="0" fillId="5" borderId="0" xfId="0" applyFill="1" applyBorder="1"/>
    <xf numFmtId="0" fontId="41" fillId="0" borderId="0" xfId="0" applyFont="1"/>
    <xf numFmtId="0" fontId="28" fillId="2" borderId="0" xfId="0" applyFont="1" applyFill="1"/>
    <xf numFmtId="49" fontId="0" fillId="5" borderId="0" xfId="0" applyNumberFormat="1" applyFill="1"/>
    <xf numFmtId="4" fontId="16" fillId="5" borderId="1" xfId="0" applyNumberFormat="1" applyFont="1" applyFill="1" applyBorder="1"/>
    <xf numFmtId="49" fontId="16" fillId="0" borderId="1" xfId="0" applyNumberFormat="1" applyFont="1" applyBorder="1" applyAlignment="1">
      <alignment horizontal="center"/>
    </xf>
    <xf numFmtId="4" fontId="16" fillId="0" borderId="4" xfId="0" applyNumberFormat="1" applyFont="1" applyBorder="1"/>
    <xf numFmtId="4" fontId="37" fillId="0" borderId="1" xfId="0" applyNumberFormat="1" applyFont="1" applyBorder="1"/>
    <xf numFmtId="44" fontId="16" fillId="0" borderId="1" xfId="1" applyFont="1" applyBorder="1"/>
    <xf numFmtId="4" fontId="38" fillId="0" borderId="1" xfId="0" applyNumberFormat="1" applyFont="1" applyBorder="1"/>
    <xf numFmtId="44" fontId="38" fillId="0" borderId="1" xfId="0" applyNumberFormat="1" applyFont="1" applyBorder="1"/>
    <xf numFmtId="44" fontId="16" fillId="0" borderId="1" xfId="0" applyNumberFormat="1" applyFont="1" applyBorder="1"/>
    <xf numFmtId="44" fontId="37" fillId="0" borderId="1" xfId="0" applyNumberFormat="1" applyFont="1" applyBorder="1"/>
    <xf numFmtId="4" fontId="0" fillId="0" borderId="6" xfId="0" applyNumberFormat="1" applyFill="1" applyBorder="1"/>
    <xf numFmtId="4" fontId="28" fillId="2" borderId="0" xfId="0" applyNumberFormat="1" applyFont="1" applyFill="1"/>
    <xf numFmtId="4" fontId="28" fillId="2" borderId="1" xfId="0" applyNumberFormat="1" applyFont="1" applyFill="1" applyBorder="1"/>
    <xf numFmtId="4" fontId="6" fillId="2" borderId="0" xfId="0" applyNumberFormat="1" applyFont="1" applyFill="1"/>
    <xf numFmtId="4" fontId="1" fillId="0" borderId="6" xfId="0" applyNumberFormat="1" applyFont="1" applyFill="1" applyBorder="1"/>
    <xf numFmtId="0" fontId="1" fillId="0" borderId="0" xfId="0" applyFont="1" applyBorder="1"/>
    <xf numFmtId="4" fontId="38" fillId="0" borderId="0" xfId="0" applyNumberFormat="1" applyFont="1"/>
    <xf numFmtId="4" fontId="37" fillId="0" borderId="0" xfId="0" applyNumberFormat="1" applyFont="1"/>
    <xf numFmtId="49" fontId="0" fillId="5" borderId="0" xfId="0" applyNumberFormat="1" applyFill="1" applyBorder="1" applyAlignment="1"/>
    <xf numFmtId="0" fontId="0" fillId="5" borderId="0" xfId="0" applyFill="1" applyAlignment="1"/>
    <xf numFmtId="44" fontId="0" fillId="0" borderId="1" xfId="0" applyNumberFormat="1" applyFont="1" applyBorder="1"/>
    <xf numFmtId="44" fontId="1" fillId="0" borderId="0" xfId="0" applyNumberFormat="1" applyFont="1" applyBorder="1"/>
    <xf numFmtId="44" fontId="0" fillId="0" borderId="2" xfId="1" applyFont="1" applyBorder="1"/>
    <xf numFmtId="9" fontId="0" fillId="0" borderId="2" xfId="0" applyNumberFormat="1" applyBorder="1"/>
    <xf numFmtId="2" fontId="1" fillId="0" borderId="0" xfId="0" applyNumberFormat="1" applyFont="1" applyBorder="1"/>
    <xf numFmtId="9" fontId="0" fillId="0" borderId="0" xfId="0" applyNumberFormat="1"/>
    <xf numFmtId="4" fontId="1" fillId="3" borderId="1" xfId="0" applyNumberFormat="1" applyFont="1" applyFill="1" applyBorder="1"/>
    <xf numFmtId="0" fontId="33" fillId="0" borderId="1" xfId="0" applyFont="1" applyBorder="1"/>
    <xf numFmtId="4" fontId="33" fillId="0" borderId="0" xfId="0" applyNumberFormat="1" applyFont="1" applyFill="1" applyBorder="1"/>
    <xf numFmtId="4" fontId="0" fillId="3" borderId="1" xfId="0" applyNumberFormat="1" applyFont="1" applyFill="1" applyBorder="1"/>
    <xf numFmtId="0" fontId="42" fillId="0" borderId="0" xfId="0" applyFont="1"/>
    <xf numFmtId="4" fontId="33" fillId="3" borderId="1" xfId="0" applyNumberFormat="1" applyFont="1" applyFill="1" applyBorder="1"/>
    <xf numFmtId="0" fontId="5" fillId="0" borderId="1" xfId="0" applyFont="1" applyBorder="1"/>
    <xf numFmtId="4" fontId="5" fillId="0" borderId="1" xfId="0" applyNumberFormat="1" applyFont="1" applyBorder="1"/>
    <xf numFmtId="4" fontId="1" fillId="6" borderId="1" xfId="0" applyNumberFormat="1" applyFont="1" applyFill="1" applyBorder="1"/>
    <xf numFmtId="49" fontId="1" fillId="0" borderId="1" xfId="0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0" fillId="0" borderId="0" xfId="0" applyNumberFormat="1" applyBorder="1" applyAlignment="1">
      <alignment horizontal="right"/>
    </xf>
    <xf numFmtId="44" fontId="28" fillId="0" borderId="0" xfId="1" applyFont="1" applyBorder="1"/>
    <xf numFmtId="0" fontId="43" fillId="0" borderId="0" xfId="0" applyFont="1"/>
    <xf numFmtId="4" fontId="33" fillId="0" borderId="0" xfId="0" applyNumberFormat="1" applyFont="1"/>
    <xf numFmtId="44" fontId="41" fillId="0" borderId="2" xfId="0" applyNumberFormat="1" applyFont="1" applyBorder="1"/>
    <xf numFmtId="44" fontId="41" fillId="0" borderId="1" xfId="0" applyNumberFormat="1" applyFont="1" applyBorder="1"/>
    <xf numFmtId="4" fontId="0" fillId="0" borderId="14" xfId="0" applyNumberFormat="1" applyBorder="1"/>
    <xf numFmtId="0" fontId="1" fillId="0" borderId="15" xfId="0" applyFont="1" applyBorder="1"/>
    <xf numFmtId="0" fontId="0" fillId="0" borderId="14" xfId="0" applyBorder="1"/>
    <xf numFmtId="0" fontId="0" fillId="0" borderId="8" xfId="0" applyBorder="1"/>
    <xf numFmtId="0" fontId="0" fillId="0" borderId="16" xfId="0" applyBorder="1"/>
    <xf numFmtId="0" fontId="1" fillId="0" borderId="13" xfId="0" applyFont="1" applyBorder="1" applyAlignment="1">
      <alignment horizontal="right"/>
    </xf>
    <xf numFmtId="0" fontId="0" fillId="0" borderId="17" xfId="0" applyBorder="1"/>
    <xf numFmtId="0" fontId="0" fillId="0" borderId="7" xfId="0" applyBorder="1"/>
    <xf numFmtId="0" fontId="0" fillId="0" borderId="18" xfId="0" applyBorder="1"/>
    <xf numFmtId="0" fontId="28" fillId="0" borderId="15" xfId="0" applyFont="1" applyBorder="1"/>
    <xf numFmtId="4" fontId="28" fillId="0" borderId="5" xfId="0" applyNumberFormat="1" applyFont="1" applyBorder="1"/>
    <xf numFmtId="0" fontId="33" fillId="0" borderId="13" xfId="0" applyFont="1" applyBorder="1"/>
    <xf numFmtId="4" fontId="33" fillId="0" borderId="13" xfId="0" applyNumberFormat="1" applyFont="1" applyBorder="1"/>
    <xf numFmtId="0" fontId="33" fillId="0" borderId="0" xfId="0" applyFont="1" applyBorder="1"/>
    <xf numFmtId="4" fontId="33" fillId="0" borderId="0" xfId="0" applyNumberFormat="1" applyFont="1" applyBorder="1"/>
    <xf numFmtId="4" fontId="1" fillId="0" borderId="14" xfId="0" applyNumberFormat="1" applyFont="1" applyBorder="1"/>
    <xf numFmtId="4" fontId="1" fillId="0" borderId="8" xfId="0" applyNumberFormat="1" applyFont="1" applyBorder="1"/>
    <xf numFmtId="4" fontId="1" fillId="0" borderId="15" xfId="0" applyNumberFormat="1" applyFont="1" applyBorder="1"/>
    <xf numFmtId="4" fontId="1" fillId="0" borderId="17" xfId="0" applyNumberFormat="1" applyFont="1" applyBorder="1"/>
    <xf numFmtId="4" fontId="1" fillId="0" borderId="7" xfId="0" applyNumberFormat="1" applyFont="1" applyBorder="1"/>
    <xf numFmtId="4" fontId="1" fillId="0" borderId="18" xfId="0" applyNumberFormat="1" applyFont="1" applyBorder="1"/>
    <xf numFmtId="4" fontId="28" fillId="0" borderId="12" xfId="0" applyNumberFormat="1" applyFont="1" applyBorder="1"/>
    <xf numFmtId="0" fontId="28" fillId="0" borderId="12" xfId="0" applyFont="1" applyBorder="1"/>
    <xf numFmtId="44" fontId="33" fillId="0" borderId="1" xfId="1" applyFont="1" applyBorder="1"/>
    <xf numFmtId="44" fontId="1" fillId="0" borderId="3" xfId="0" applyNumberFormat="1" applyFont="1" applyBorder="1"/>
    <xf numFmtId="2" fontId="1" fillId="0" borderId="0" xfId="0" applyNumberFormat="1" applyFont="1"/>
    <xf numFmtId="0" fontId="0" fillId="0" borderId="19" xfId="0" applyBorder="1"/>
    <xf numFmtId="0" fontId="0" fillId="0" borderId="20" xfId="0" applyBorder="1"/>
    <xf numFmtId="4" fontId="0" fillId="0" borderId="20" xfId="0" applyNumberFormat="1" applyBorder="1"/>
    <xf numFmtId="4" fontId="0" fillId="0" borderId="21" xfId="0" applyNumberFormat="1" applyBorder="1"/>
    <xf numFmtId="0" fontId="0" fillId="0" borderId="22" xfId="0" applyBorder="1"/>
    <xf numFmtId="0" fontId="28" fillId="0" borderId="23" xfId="0" applyFont="1" applyBorder="1"/>
    <xf numFmtId="4" fontId="28" fillId="0" borderId="23" xfId="0" applyNumberFormat="1" applyFont="1" applyBorder="1"/>
    <xf numFmtId="4" fontId="28" fillId="0" borderId="24" xfId="0" applyNumberFormat="1" applyFont="1" applyBorder="1"/>
    <xf numFmtId="49" fontId="0" fillId="0" borderId="0" xfId="0" applyNumberFormat="1" applyAlignment="1"/>
    <xf numFmtId="4" fontId="0" fillId="0" borderId="0" xfId="0" applyNumberFormat="1" applyAlignment="1"/>
    <xf numFmtId="4" fontId="28" fillId="0" borderId="1" xfId="1" applyNumberFormat="1" applyFont="1" applyBorder="1"/>
    <xf numFmtId="0" fontId="32" fillId="5" borderId="0" xfId="0" applyFont="1" applyFill="1"/>
    <xf numFmtId="0" fontId="26" fillId="5" borderId="0" xfId="0" applyFont="1" applyFill="1"/>
    <xf numFmtId="0" fontId="16" fillId="5" borderId="0" xfId="0" applyFont="1" applyFill="1"/>
    <xf numFmtId="0" fontId="27" fillId="5" borderId="0" xfId="0" applyFont="1" applyFill="1"/>
    <xf numFmtId="0" fontId="1" fillId="0" borderId="6" xfId="0" applyFont="1" applyBorder="1" applyAlignment="1">
      <alignment horizontal="center"/>
    </xf>
    <xf numFmtId="4" fontId="0" fillId="0" borderId="0" xfId="0" applyNumberFormat="1" applyBorder="1" applyAlignment="1">
      <alignment horizontal="center" vertical="center"/>
    </xf>
    <xf numFmtId="4" fontId="0" fillId="5" borderId="0" xfId="0" applyNumberFormat="1" applyFill="1" applyBorder="1" applyAlignment="1">
      <alignment horizontal="center" vertical="center"/>
    </xf>
    <xf numFmtId="0" fontId="44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9" fillId="5" borderId="2" xfId="0" applyFont="1" applyFill="1" applyBorder="1" applyAlignment="1">
      <alignment wrapText="1"/>
    </xf>
    <xf numFmtId="0" fontId="0" fillId="5" borderId="1" xfId="0" applyFill="1" applyBorder="1" applyAlignment="1">
      <alignment vertical="center"/>
    </xf>
    <xf numFmtId="0" fontId="45" fillId="0" borderId="2" xfId="0" applyFont="1" applyBorder="1" applyAlignment="1">
      <alignment wrapText="1"/>
    </xf>
    <xf numFmtId="0" fontId="45" fillId="5" borderId="2" xfId="0" applyFont="1" applyFill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44" fillId="0" borderId="3" xfId="0" applyFont="1" applyBorder="1" applyAlignment="1">
      <alignment horizontal="center" wrapText="1"/>
    </xf>
    <xf numFmtId="0" fontId="44" fillId="5" borderId="3" xfId="0" applyFont="1" applyFill="1" applyBorder="1" applyAlignment="1">
      <alignment horizontal="center" wrapText="1"/>
    </xf>
    <xf numFmtId="0" fontId="28" fillId="0" borderId="25" xfId="0" applyFont="1" applyBorder="1"/>
    <xf numFmtId="0" fontId="44" fillId="5" borderId="1" xfId="0" applyFont="1" applyFill="1" applyBorder="1" applyAlignment="1">
      <alignment horizontal="center" vertical="center"/>
    </xf>
    <xf numFmtId="0" fontId="46" fillId="5" borderId="1" xfId="0" applyFont="1" applyFill="1" applyBorder="1" applyAlignment="1">
      <alignment vertical="center" wrapText="1"/>
    </xf>
    <xf numFmtId="0" fontId="26" fillId="0" borderId="0" xfId="0" applyFont="1"/>
    <xf numFmtId="0" fontId="6" fillId="0" borderId="25" xfId="0" applyFont="1" applyBorder="1" applyAlignment="1">
      <alignment horizontal="center"/>
    </xf>
    <xf numFmtId="0" fontId="6" fillId="0" borderId="25" xfId="0" applyFont="1" applyBorder="1" applyAlignment="1">
      <alignment horizontal="right"/>
    </xf>
    <xf numFmtId="4" fontId="47" fillId="5" borderId="1" xfId="0" applyNumberFormat="1" applyFont="1" applyFill="1" applyBorder="1" applyAlignment="1">
      <alignment horizontal="center" vertical="center"/>
    </xf>
    <xf numFmtId="0" fontId="47" fillId="5" borderId="1" xfId="0" applyFont="1" applyFill="1" applyBorder="1" applyAlignment="1">
      <alignment horizontal="center" vertical="center"/>
    </xf>
    <xf numFmtId="0" fontId="48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35" fillId="5" borderId="1" xfId="0" applyFont="1" applyFill="1" applyBorder="1" applyAlignment="1">
      <alignment vertical="center" wrapText="1"/>
    </xf>
    <xf numFmtId="0" fontId="49" fillId="5" borderId="1" xfId="0" applyFont="1" applyFill="1" applyBorder="1" applyAlignment="1">
      <alignment vertical="center" wrapText="1"/>
    </xf>
    <xf numFmtId="0" fontId="51" fillId="5" borderId="1" xfId="0" applyFont="1" applyFill="1" applyBorder="1" applyAlignment="1">
      <alignment wrapText="1"/>
    </xf>
    <xf numFmtId="0" fontId="5" fillId="5" borderId="1" xfId="0" applyFont="1" applyFill="1" applyBorder="1"/>
    <xf numFmtId="0" fontId="0" fillId="5" borderId="0" xfId="0" applyFill="1" applyBorder="1" applyAlignment="1">
      <alignment vertical="center"/>
    </xf>
    <xf numFmtId="0" fontId="5" fillId="5" borderId="0" xfId="0" applyFont="1" applyFill="1" applyBorder="1"/>
    <xf numFmtId="4" fontId="47" fillId="5" borderId="0" xfId="0" applyNumberFormat="1" applyFont="1" applyFill="1" applyBorder="1" applyAlignment="1">
      <alignment horizontal="center" vertical="center"/>
    </xf>
    <xf numFmtId="0" fontId="47" fillId="5" borderId="0" xfId="0" applyFont="1" applyFill="1" applyBorder="1"/>
    <xf numFmtId="4" fontId="54" fillId="5" borderId="0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47" fillId="5" borderId="1" xfId="0" applyNumberFormat="1" applyFont="1" applyFill="1" applyBorder="1" applyAlignment="1">
      <alignment horizontal="center" vertical="center"/>
    </xf>
    <xf numFmtId="0" fontId="47" fillId="5" borderId="1" xfId="0" applyFont="1" applyFill="1" applyBorder="1" applyAlignment="1">
      <alignment horizontal="center" vertical="center"/>
    </xf>
    <xf numFmtId="0" fontId="45" fillId="5" borderId="2" xfId="0" applyFont="1" applyFill="1" applyBorder="1" applyAlignment="1">
      <alignment horizontal="center" wrapText="1"/>
    </xf>
    <xf numFmtId="0" fontId="45" fillId="5" borderId="6" xfId="0" applyFont="1" applyFill="1" applyBorder="1" applyAlignment="1">
      <alignment horizontal="center" wrapText="1"/>
    </xf>
    <xf numFmtId="0" fontId="45" fillId="5" borderId="3" xfId="0" applyFont="1" applyFill="1" applyBorder="1" applyAlignment="1">
      <alignment horizontal="center" wrapText="1"/>
    </xf>
    <xf numFmtId="0" fontId="45" fillId="0" borderId="2" xfId="0" applyFont="1" applyBorder="1" applyAlignment="1">
      <alignment horizontal="center" wrapText="1"/>
    </xf>
    <xf numFmtId="0" fontId="45" fillId="0" borderId="6" xfId="0" applyFont="1" applyBorder="1" applyAlignment="1">
      <alignment horizontal="center" wrapText="1"/>
    </xf>
    <xf numFmtId="0" fontId="45" fillId="0" borderId="3" xfId="0" applyFont="1" applyBorder="1" applyAlignment="1">
      <alignment horizontal="center" wrapText="1"/>
    </xf>
    <xf numFmtId="0" fontId="44" fillId="5" borderId="2" xfId="0" applyFont="1" applyFill="1" applyBorder="1" applyAlignment="1">
      <alignment horizontal="center" wrapText="1"/>
    </xf>
    <xf numFmtId="0" fontId="44" fillId="5" borderId="6" xfId="0" applyFont="1" applyFill="1" applyBorder="1" applyAlignment="1">
      <alignment horizontal="center" wrapText="1"/>
    </xf>
    <xf numFmtId="0" fontId="44" fillId="5" borderId="3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44" fillId="5" borderId="2" xfId="0" applyFont="1" applyFill="1" applyBorder="1" applyAlignment="1">
      <alignment horizontal="center" vertical="center"/>
    </xf>
    <xf numFmtId="0" fontId="44" fillId="5" borderId="6" xfId="0" applyFont="1" applyFill="1" applyBorder="1" applyAlignment="1">
      <alignment horizontal="center" vertical="center"/>
    </xf>
    <xf numFmtId="0" fontId="44" fillId="5" borderId="3" xfId="0" applyFont="1" applyFill="1" applyBorder="1" applyAlignment="1">
      <alignment horizontal="center" vertical="center"/>
    </xf>
  </cellXfs>
  <cellStyles count="4">
    <cellStyle name="Normalno" xfId="0" builtinId="0"/>
    <cellStyle name="Valuta" xfId="1" builtinId="4"/>
    <cellStyle name="Zarez" xfId="2" builtinId="3"/>
    <cellStyle name="Zarez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F160"/>
  <sheetViews>
    <sheetView tabSelected="1" view="pageBreakPreview" zoomScale="60" zoomScaleNormal="100" workbookViewId="0">
      <selection activeCell="K161" sqref="K161"/>
    </sheetView>
  </sheetViews>
  <sheetFormatPr defaultRowHeight="15" x14ac:dyDescent="0.25"/>
  <cols>
    <col min="1" max="1" width="2.28515625" customWidth="1"/>
    <col min="2" max="2" width="4.7109375" customWidth="1"/>
    <col min="3" max="3" width="20.7109375" customWidth="1"/>
    <col min="4" max="4" width="17.7109375" customWidth="1"/>
    <col min="5" max="5" width="0.140625" hidden="1" customWidth="1"/>
    <col min="6" max="16" width="17.7109375" customWidth="1"/>
    <col min="17" max="17" width="2.7109375" hidden="1" customWidth="1"/>
    <col min="18" max="22" width="9.140625" hidden="1" customWidth="1"/>
    <col min="23" max="23" width="1.7109375" hidden="1" customWidth="1"/>
    <col min="24" max="47" width="9.140625" hidden="1" customWidth="1"/>
    <col min="48" max="48" width="8.85546875" hidden="1" customWidth="1"/>
    <col min="49" max="77" width="9.140625" hidden="1" customWidth="1"/>
    <col min="78" max="78" width="4.7109375" hidden="1" customWidth="1"/>
    <col min="79" max="98" width="9.140625" hidden="1" customWidth="1"/>
    <col min="99" max="99" width="0.140625" hidden="1" customWidth="1"/>
    <col min="100" max="130" width="9.140625" hidden="1" customWidth="1"/>
    <col min="131" max="131" width="0.140625" hidden="1" customWidth="1"/>
    <col min="132" max="136" width="9.140625" hidden="1" customWidth="1"/>
    <col min="137" max="137" width="0.140625" hidden="1" customWidth="1"/>
    <col min="138" max="165" width="9.140625" hidden="1" customWidth="1"/>
    <col min="166" max="166" width="27.42578125" hidden="1" customWidth="1"/>
    <col min="167" max="173" width="9.140625" hidden="1" customWidth="1"/>
    <col min="174" max="174" width="0.140625" hidden="1" customWidth="1"/>
    <col min="175" max="188" width="9.140625" hidden="1" customWidth="1"/>
    <col min="189" max="189" width="2.7109375" customWidth="1"/>
  </cols>
  <sheetData>
    <row r="1" spans="2:166" ht="18.75" x14ac:dyDescent="0.3">
      <c r="B1" s="82" t="s">
        <v>0</v>
      </c>
      <c r="C1" s="82"/>
      <c r="D1" s="82"/>
      <c r="E1" s="82"/>
      <c r="F1" s="82"/>
      <c r="G1" s="82"/>
    </row>
    <row r="3" spans="2:166" ht="11.25" customHeight="1" x14ac:dyDescent="0.25">
      <c r="Q3" s="43"/>
      <c r="R3" s="43"/>
    </row>
    <row r="4" spans="2:166" x14ac:dyDescent="0.25">
      <c r="Q4" s="43"/>
      <c r="R4" s="43"/>
    </row>
    <row r="5" spans="2:166" x14ac:dyDescent="0.25">
      <c r="Q5" s="43"/>
      <c r="R5" s="43"/>
    </row>
    <row r="6" spans="2:166" ht="27" thickBot="1" x14ac:dyDescent="0.45">
      <c r="H6" s="315" t="s">
        <v>663</v>
      </c>
      <c r="I6" s="315"/>
      <c r="J6" s="315"/>
      <c r="Q6" s="43"/>
      <c r="R6" s="43"/>
    </row>
    <row r="7" spans="2:166" ht="19.5" thickBot="1" x14ac:dyDescent="0.35">
      <c r="D7" s="316" t="s">
        <v>682</v>
      </c>
      <c r="E7" s="312"/>
      <c r="F7" s="317" t="s">
        <v>683</v>
      </c>
      <c r="Q7" s="43"/>
      <c r="R7" s="43"/>
    </row>
    <row r="8" spans="2:166" x14ac:dyDescent="0.25">
      <c r="Q8" s="43"/>
      <c r="R8" s="43"/>
    </row>
    <row r="9" spans="2:166" ht="12" customHeight="1" x14ac:dyDescent="0.25">
      <c r="B9" s="4" t="s">
        <v>664</v>
      </c>
      <c r="C9" s="4"/>
      <c r="Q9" s="43"/>
      <c r="R9" s="43"/>
    </row>
    <row r="10" spans="2:166" ht="2.25" hidden="1" customHeight="1" x14ac:dyDescent="0.25">
      <c r="Q10" s="43"/>
      <c r="R10" s="43"/>
    </row>
    <row r="11" spans="2:166" ht="30" customHeight="1" x14ac:dyDescent="0.25">
      <c r="B11" s="331" t="s">
        <v>660</v>
      </c>
      <c r="C11" s="333" t="s">
        <v>2</v>
      </c>
      <c r="D11" s="306" t="s">
        <v>665</v>
      </c>
      <c r="E11" s="301"/>
      <c r="F11" s="307" t="s">
        <v>666</v>
      </c>
      <c r="G11" s="338" t="s">
        <v>669</v>
      </c>
      <c r="H11" s="338" t="s">
        <v>670</v>
      </c>
      <c r="I11" s="344" t="s">
        <v>681</v>
      </c>
      <c r="J11" s="338" t="s">
        <v>671</v>
      </c>
      <c r="K11" s="338" t="s">
        <v>672</v>
      </c>
      <c r="L11" s="338" t="s">
        <v>673</v>
      </c>
      <c r="M11" s="338" t="s">
        <v>674</v>
      </c>
      <c r="N11" s="338" t="s">
        <v>675</v>
      </c>
      <c r="O11" s="338" t="s">
        <v>676</v>
      </c>
      <c r="P11" s="341" t="s">
        <v>677</v>
      </c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FJ11" s="17"/>
    </row>
    <row r="12" spans="2:166" ht="9.75" hidden="1" customHeight="1" x14ac:dyDescent="0.25">
      <c r="B12" s="332"/>
      <c r="C12" s="334"/>
      <c r="D12" s="308" t="s">
        <v>3</v>
      </c>
      <c r="E12" s="302"/>
      <c r="F12" s="309" t="s">
        <v>4</v>
      </c>
      <c r="G12" s="339"/>
      <c r="H12" s="339"/>
      <c r="I12" s="345"/>
      <c r="J12" s="347"/>
      <c r="K12" s="339"/>
      <c r="L12" s="347"/>
      <c r="M12" s="339"/>
      <c r="N12" s="339"/>
      <c r="O12" s="339"/>
      <c r="P12" s="342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FJ12" s="17"/>
    </row>
    <row r="13" spans="2:166" ht="27.75" customHeight="1" x14ac:dyDescent="0.25">
      <c r="B13" s="298"/>
      <c r="C13" s="335"/>
      <c r="D13" s="310" t="s">
        <v>668</v>
      </c>
      <c r="E13" s="303"/>
      <c r="F13" s="311" t="s">
        <v>667</v>
      </c>
      <c r="G13" s="340"/>
      <c r="H13" s="340"/>
      <c r="I13" s="346"/>
      <c r="J13" s="348"/>
      <c r="K13" s="340"/>
      <c r="L13" s="348"/>
      <c r="M13" s="340"/>
      <c r="N13" s="340"/>
      <c r="O13" s="340"/>
      <c r="P13" s="3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FJ13" s="17"/>
    </row>
    <row r="14" spans="2:166" ht="40.5" customHeight="1" x14ac:dyDescent="0.25">
      <c r="B14" s="349">
        <v>1</v>
      </c>
      <c r="C14" s="322" t="s">
        <v>684</v>
      </c>
      <c r="D14" s="318">
        <v>10079.01</v>
      </c>
      <c r="E14" s="319"/>
      <c r="F14" s="318">
        <v>16125.49</v>
      </c>
      <c r="G14" s="318">
        <v>16125.49</v>
      </c>
      <c r="H14" s="318">
        <f>G14/L14*100</f>
        <v>100</v>
      </c>
      <c r="I14" s="318">
        <v>0</v>
      </c>
      <c r="J14" s="318">
        <f>I14/L14*100</f>
        <v>0</v>
      </c>
      <c r="K14" s="318">
        <v>10079.01</v>
      </c>
      <c r="L14" s="318">
        <f>G14+I14</f>
        <v>16125.49</v>
      </c>
      <c r="M14" s="318">
        <v>0.49</v>
      </c>
      <c r="N14" s="318">
        <v>808.5</v>
      </c>
      <c r="O14" s="318">
        <v>808.5</v>
      </c>
      <c r="P14" s="336">
        <v>0</v>
      </c>
      <c r="Q14" s="55"/>
      <c r="R14" s="43"/>
      <c r="S14" s="43"/>
      <c r="T14" s="43"/>
      <c r="U14" s="43"/>
      <c r="V14" s="55"/>
      <c r="W14" s="55"/>
      <c r="X14" s="43"/>
      <c r="Y14" s="43"/>
      <c r="Z14" s="43"/>
      <c r="AA14" s="43"/>
      <c r="AB14" s="43"/>
      <c r="AC14" s="43"/>
      <c r="AD14" s="43"/>
      <c r="FJ14" s="299"/>
    </row>
    <row r="15" spans="2:166" ht="1.5" hidden="1" customHeight="1" x14ac:dyDescent="0.25">
      <c r="B15" s="350"/>
      <c r="C15" s="314"/>
      <c r="D15" s="318">
        <v>10079.01</v>
      </c>
      <c r="E15" s="319"/>
      <c r="F15" s="318"/>
      <c r="G15" s="318"/>
      <c r="H15" s="318" t="e">
        <f t="shared" ref="H15:H78" si="0">G15/L15*100</f>
        <v>#DIV/0!</v>
      </c>
      <c r="I15" s="318"/>
      <c r="J15" s="318" t="e">
        <f t="shared" ref="J15:J78" si="1">I15/L15*100</f>
        <v>#DIV/0!</v>
      </c>
      <c r="K15" s="318"/>
      <c r="L15" s="318">
        <f t="shared" ref="L15:L78" si="2">G15+I15</f>
        <v>0</v>
      </c>
      <c r="M15" s="318"/>
      <c r="N15" s="318" t="e">
        <f>#REF!*M15/100</f>
        <v>#REF!</v>
      </c>
      <c r="O15" s="318"/>
      <c r="P15" s="337"/>
      <c r="Q15" s="43"/>
      <c r="R15" s="43"/>
      <c r="S15" s="43"/>
      <c r="T15" s="43"/>
      <c r="U15" s="43"/>
      <c r="V15" s="55"/>
      <c r="W15" s="55"/>
      <c r="X15" s="43"/>
      <c r="Y15" s="43"/>
      <c r="Z15" s="43"/>
      <c r="AA15" s="43"/>
      <c r="AB15" s="43"/>
      <c r="AC15" s="43"/>
      <c r="AD15" s="43"/>
      <c r="FJ15" s="17"/>
    </row>
    <row r="16" spans="2:166" ht="25.5" hidden="1" customHeight="1" x14ac:dyDescent="0.25">
      <c r="B16" s="351"/>
      <c r="C16" s="314"/>
      <c r="D16" s="318">
        <v>10079.01</v>
      </c>
      <c r="E16" s="319"/>
      <c r="F16" s="318"/>
      <c r="G16" s="318"/>
      <c r="H16" s="318" t="e">
        <f t="shared" si="0"/>
        <v>#DIV/0!</v>
      </c>
      <c r="I16" s="318"/>
      <c r="J16" s="318" t="e">
        <f t="shared" si="1"/>
        <v>#DIV/0!</v>
      </c>
      <c r="K16" s="318"/>
      <c r="L16" s="318">
        <f t="shared" si="2"/>
        <v>0</v>
      </c>
      <c r="M16" s="318"/>
      <c r="N16" s="318" t="e">
        <f>#REF!*M16/100</f>
        <v>#REF!</v>
      </c>
      <c r="O16" s="318"/>
      <c r="P16" s="337"/>
      <c r="Q16" s="43"/>
      <c r="R16" s="43"/>
      <c r="S16" s="43"/>
      <c r="T16" s="43"/>
      <c r="U16" s="43"/>
      <c r="V16" s="55"/>
      <c r="W16" s="55"/>
      <c r="X16" s="43"/>
      <c r="Y16" s="43"/>
      <c r="Z16" s="43"/>
      <c r="AA16" s="43"/>
      <c r="AB16" s="43"/>
      <c r="AC16" s="43"/>
      <c r="AD16" s="43"/>
      <c r="FJ16" s="17"/>
    </row>
    <row r="17" spans="2:166" ht="40.5" customHeight="1" x14ac:dyDescent="0.25">
      <c r="B17" s="349">
        <v>2</v>
      </c>
      <c r="C17" s="323" t="s">
        <v>685</v>
      </c>
      <c r="D17" s="318">
        <v>160868.45000000001</v>
      </c>
      <c r="E17" s="319"/>
      <c r="F17" s="318">
        <v>224169.88</v>
      </c>
      <c r="G17" s="318">
        <v>224169.88</v>
      </c>
      <c r="H17" s="318">
        <f t="shared" si="0"/>
        <v>100</v>
      </c>
      <c r="I17" s="318">
        <v>0</v>
      </c>
      <c r="J17" s="318">
        <f t="shared" si="1"/>
        <v>0</v>
      </c>
      <c r="K17" s="318">
        <v>160868.45000000001</v>
      </c>
      <c r="L17" s="318">
        <f t="shared" si="2"/>
        <v>224169.88</v>
      </c>
      <c r="M17" s="318">
        <v>6.77</v>
      </c>
      <c r="N17" s="318">
        <v>11170.5</v>
      </c>
      <c r="O17" s="318">
        <v>11170.5</v>
      </c>
      <c r="P17" s="336">
        <v>0</v>
      </c>
      <c r="Q17" s="43"/>
      <c r="R17" s="43"/>
      <c r="S17" s="43"/>
      <c r="T17" s="43"/>
      <c r="U17" s="43"/>
      <c r="V17" s="55"/>
      <c r="W17" s="55"/>
      <c r="X17" s="43"/>
      <c r="Y17" s="43"/>
      <c r="Z17" s="43"/>
      <c r="AA17" s="43"/>
      <c r="AB17" s="43"/>
      <c r="AC17" s="43"/>
      <c r="AD17" s="43"/>
      <c r="FJ17" s="299"/>
    </row>
    <row r="18" spans="2:166" ht="0.75" hidden="1" customHeight="1" x14ac:dyDescent="0.25">
      <c r="B18" s="350"/>
      <c r="C18" s="322" t="s">
        <v>661</v>
      </c>
      <c r="D18" s="318">
        <v>10079.01</v>
      </c>
      <c r="E18" s="319"/>
      <c r="F18" s="318"/>
      <c r="G18" s="318"/>
      <c r="H18" s="318" t="e">
        <f t="shared" si="0"/>
        <v>#DIV/0!</v>
      </c>
      <c r="I18" s="318"/>
      <c r="J18" s="318" t="e">
        <f t="shared" si="1"/>
        <v>#DIV/0!</v>
      </c>
      <c r="K18" s="318"/>
      <c r="L18" s="318">
        <f t="shared" si="2"/>
        <v>0</v>
      </c>
      <c r="M18" s="318"/>
      <c r="N18" s="318" t="e">
        <f>#REF!*M18/100</f>
        <v>#REF!</v>
      </c>
      <c r="O18" s="318"/>
      <c r="P18" s="337"/>
      <c r="Q18" s="43"/>
      <c r="R18" s="43"/>
      <c r="S18" s="43"/>
      <c r="T18" s="43"/>
      <c r="U18" s="43"/>
      <c r="V18" s="55"/>
      <c r="W18" s="55"/>
      <c r="X18" s="43"/>
      <c r="Y18" s="43"/>
      <c r="Z18" s="43"/>
      <c r="AA18" s="43"/>
      <c r="AB18" s="43"/>
      <c r="AC18" s="43"/>
      <c r="AD18" s="43"/>
      <c r="FJ18" s="17"/>
    </row>
    <row r="19" spans="2:166" ht="25.5" hidden="1" customHeight="1" x14ac:dyDescent="0.25">
      <c r="B19" s="351"/>
      <c r="C19" s="322" t="s">
        <v>381</v>
      </c>
      <c r="D19" s="318">
        <v>10079.01</v>
      </c>
      <c r="E19" s="319"/>
      <c r="F19" s="318"/>
      <c r="G19" s="318"/>
      <c r="H19" s="318" t="e">
        <f t="shared" si="0"/>
        <v>#DIV/0!</v>
      </c>
      <c r="I19" s="318"/>
      <c r="J19" s="318" t="e">
        <f t="shared" si="1"/>
        <v>#DIV/0!</v>
      </c>
      <c r="K19" s="318"/>
      <c r="L19" s="318">
        <f t="shared" si="2"/>
        <v>0</v>
      </c>
      <c r="M19" s="318"/>
      <c r="N19" s="318" t="e">
        <f>#REF!*M19/100</f>
        <v>#REF!</v>
      </c>
      <c r="O19" s="318"/>
      <c r="P19" s="337"/>
      <c r="Q19" s="43"/>
      <c r="R19" s="43"/>
      <c r="S19" s="43"/>
      <c r="T19" s="43"/>
      <c r="U19" s="43"/>
      <c r="V19" s="55"/>
      <c r="W19" s="55"/>
      <c r="X19" s="43"/>
      <c r="Y19" s="43"/>
      <c r="Z19" s="43"/>
      <c r="AA19" s="43"/>
      <c r="AB19" s="43"/>
      <c r="AC19" s="43"/>
      <c r="AD19" s="43"/>
      <c r="FJ19" s="17"/>
    </row>
    <row r="20" spans="2:166" ht="40.5" customHeight="1" x14ac:dyDescent="0.25">
      <c r="B20" s="349">
        <v>3</v>
      </c>
      <c r="C20" s="323" t="s">
        <v>686</v>
      </c>
      <c r="D20" s="318">
        <v>95601.600000000006</v>
      </c>
      <c r="E20" s="319"/>
      <c r="F20" s="318">
        <v>135125.56</v>
      </c>
      <c r="G20" s="318">
        <v>119427.48</v>
      </c>
      <c r="H20" s="318">
        <f t="shared" si="0"/>
        <v>97.456926850517021</v>
      </c>
      <c r="I20" s="318">
        <v>3116.38</v>
      </c>
      <c r="J20" s="318">
        <f t="shared" si="1"/>
        <v>2.5430731494829688</v>
      </c>
      <c r="K20" s="318">
        <v>85613.85</v>
      </c>
      <c r="L20" s="318">
        <f t="shared" si="2"/>
        <v>122543.86</v>
      </c>
      <c r="M20" s="318">
        <v>3.7</v>
      </c>
      <c r="N20" s="318">
        <v>6105</v>
      </c>
      <c r="O20" s="318">
        <v>5949.93</v>
      </c>
      <c r="P20" s="336">
        <v>155.07</v>
      </c>
      <c r="Q20" s="42"/>
      <c r="R20" s="42"/>
      <c r="S20" s="42"/>
      <c r="T20" s="43"/>
      <c r="U20" s="43"/>
      <c r="V20" s="55"/>
      <c r="W20" s="55"/>
      <c r="X20" s="43"/>
      <c r="Y20" s="43"/>
      <c r="Z20" s="43"/>
      <c r="AA20" s="43"/>
      <c r="AB20" s="43"/>
      <c r="AC20" s="43"/>
      <c r="AD20" s="43"/>
      <c r="FJ20" s="299"/>
    </row>
    <row r="21" spans="2:166" ht="0.75" hidden="1" customHeight="1" x14ac:dyDescent="0.25">
      <c r="B21" s="350"/>
      <c r="C21" s="322" t="s">
        <v>662</v>
      </c>
      <c r="D21" s="318">
        <v>10079.01</v>
      </c>
      <c r="E21" s="319"/>
      <c r="F21" s="318"/>
      <c r="G21" s="318"/>
      <c r="H21" s="318" t="e">
        <f t="shared" si="0"/>
        <v>#DIV/0!</v>
      </c>
      <c r="I21" s="318"/>
      <c r="J21" s="318" t="e">
        <f t="shared" si="1"/>
        <v>#DIV/0!</v>
      </c>
      <c r="K21" s="318"/>
      <c r="L21" s="318">
        <f t="shared" si="2"/>
        <v>0</v>
      </c>
      <c r="M21" s="318"/>
      <c r="N21" s="318" t="e">
        <f>#REF!*M21/100</f>
        <v>#REF!</v>
      </c>
      <c r="O21" s="318"/>
      <c r="P21" s="336"/>
      <c r="Q21" s="42"/>
      <c r="R21" s="42"/>
      <c r="S21" s="42"/>
      <c r="T21" s="43"/>
      <c r="U21" s="43"/>
      <c r="V21" s="55"/>
      <c r="W21" s="55"/>
      <c r="X21" s="43"/>
      <c r="Y21" s="43"/>
      <c r="Z21" s="43"/>
      <c r="AA21" s="43"/>
      <c r="AB21" s="43"/>
      <c r="AC21" s="43"/>
      <c r="AD21" s="43"/>
      <c r="FJ21" s="17"/>
    </row>
    <row r="22" spans="2:166" ht="25.5" hidden="1" customHeight="1" x14ac:dyDescent="0.25">
      <c r="B22" s="351"/>
      <c r="C22" s="322" t="s">
        <v>381</v>
      </c>
      <c r="D22" s="318">
        <v>10079.01</v>
      </c>
      <c r="E22" s="319"/>
      <c r="F22" s="318"/>
      <c r="G22" s="318"/>
      <c r="H22" s="318" t="e">
        <f t="shared" si="0"/>
        <v>#DIV/0!</v>
      </c>
      <c r="I22" s="318"/>
      <c r="J22" s="318" t="e">
        <f t="shared" si="1"/>
        <v>#DIV/0!</v>
      </c>
      <c r="K22" s="318"/>
      <c r="L22" s="318">
        <f t="shared" si="2"/>
        <v>0</v>
      </c>
      <c r="M22" s="318"/>
      <c r="N22" s="318" t="e">
        <f>#REF!*M22/100</f>
        <v>#REF!</v>
      </c>
      <c r="O22" s="318"/>
      <c r="P22" s="336"/>
      <c r="Q22" s="42"/>
      <c r="R22" s="42"/>
      <c r="S22" s="42"/>
      <c r="T22" s="43"/>
      <c r="U22" s="43"/>
      <c r="V22" s="55"/>
      <c r="W22" s="55"/>
      <c r="X22" s="43"/>
      <c r="Y22" s="43"/>
      <c r="Z22" s="43"/>
      <c r="AA22" s="43"/>
      <c r="AB22" s="43"/>
      <c r="AC22" s="43"/>
      <c r="AD22" s="43"/>
      <c r="FJ22" s="17"/>
    </row>
    <row r="23" spans="2:166" ht="40.5" customHeight="1" x14ac:dyDescent="0.45">
      <c r="B23" s="349">
        <v>4</v>
      </c>
      <c r="C23" s="322" t="s">
        <v>687</v>
      </c>
      <c r="D23" s="318">
        <v>68388.14</v>
      </c>
      <c r="E23" s="319"/>
      <c r="F23" s="318">
        <v>109846.86</v>
      </c>
      <c r="G23" s="318">
        <v>93779.26</v>
      </c>
      <c r="H23" s="318">
        <f t="shared" si="0"/>
        <v>96.813711523007939</v>
      </c>
      <c r="I23" s="318">
        <v>3086.42</v>
      </c>
      <c r="J23" s="318">
        <f t="shared" si="1"/>
        <v>3.1862884769920581</v>
      </c>
      <c r="K23" s="318">
        <v>58430.37</v>
      </c>
      <c r="L23" s="318">
        <f t="shared" si="2"/>
        <v>96865.68</v>
      </c>
      <c r="M23" s="318">
        <v>2.93</v>
      </c>
      <c r="N23" s="318">
        <v>4834.5</v>
      </c>
      <c r="O23" s="318">
        <v>4680.28</v>
      </c>
      <c r="P23" s="336">
        <v>154.22</v>
      </c>
      <c r="Q23" s="42"/>
      <c r="R23" s="42"/>
      <c r="S23" s="43"/>
      <c r="T23" s="294"/>
      <c r="U23" s="43"/>
      <c r="V23" s="55"/>
      <c r="W23" s="55"/>
      <c r="X23" s="43"/>
      <c r="Y23" s="43"/>
      <c r="Z23" s="43"/>
      <c r="AA23" s="43"/>
      <c r="AB23" s="43"/>
      <c r="AC23" s="43"/>
      <c r="AD23" s="43"/>
      <c r="FJ23" s="299"/>
    </row>
    <row r="24" spans="2:166" ht="22.5" hidden="1" customHeight="1" x14ac:dyDescent="0.25">
      <c r="B24" s="350"/>
      <c r="C24" s="322" t="s">
        <v>409</v>
      </c>
      <c r="D24" s="318">
        <v>10079.01</v>
      </c>
      <c r="E24" s="319"/>
      <c r="F24" s="318"/>
      <c r="G24" s="318"/>
      <c r="H24" s="318" t="e">
        <f t="shared" si="0"/>
        <v>#DIV/0!</v>
      </c>
      <c r="I24" s="318"/>
      <c r="J24" s="318" t="e">
        <f t="shared" si="1"/>
        <v>#DIV/0!</v>
      </c>
      <c r="K24" s="318"/>
      <c r="L24" s="318">
        <f t="shared" si="2"/>
        <v>0</v>
      </c>
      <c r="M24" s="318"/>
      <c r="N24" s="318" t="e">
        <f>#REF!*M24/100</f>
        <v>#REF!</v>
      </c>
      <c r="O24" s="318"/>
      <c r="P24" s="336"/>
      <c r="Q24" s="42"/>
      <c r="R24" s="42"/>
      <c r="S24" s="42"/>
      <c r="T24" s="43"/>
      <c r="U24" s="43"/>
      <c r="V24" s="55"/>
      <c r="W24" s="55"/>
      <c r="X24" s="43"/>
      <c r="Y24" s="43"/>
      <c r="Z24" s="43"/>
      <c r="AA24" s="43"/>
      <c r="AB24" s="43"/>
      <c r="AC24" s="43"/>
      <c r="AD24" s="43"/>
      <c r="FJ24" s="17"/>
    </row>
    <row r="25" spans="2:166" ht="21.75" hidden="1" customHeight="1" x14ac:dyDescent="0.25">
      <c r="B25" s="351"/>
      <c r="C25" s="322" t="s">
        <v>381</v>
      </c>
      <c r="D25" s="318">
        <v>10079.01</v>
      </c>
      <c r="E25" s="319"/>
      <c r="F25" s="318"/>
      <c r="G25" s="318"/>
      <c r="H25" s="318" t="e">
        <f t="shared" si="0"/>
        <v>#DIV/0!</v>
      </c>
      <c r="I25" s="318"/>
      <c r="J25" s="318" t="e">
        <f t="shared" si="1"/>
        <v>#DIV/0!</v>
      </c>
      <c r="K25" s="318"/>
      <c r="L25" s="318">
        <f t="shared" si="2"/>
        <v>0</v>
      </c>
      <c r="M25" s="318"/>
      <c r="N25" s="318" t="e">
        <f>#REF!*M25/100</f>
        <v>#REF!</v>
      </c>
      <c r="O25" s="318"/>
      <c r="P25" s="336"/>
      <c r="Q25" s="42"/>
      <c r="R25" s="42"/>
      <c r="S25" s="42"/>
      <c r="T25" s="43"/>
      <c r="U25" s="43"/>
      <c r="V25" s="55"/>
      <c r="W25" s="55"/>
      <c r="X25" s="43"/>
      <c r="Y25" s="43"/>
      <c r="Z25" s="43"/>
      <c r="AA25" s="43"/>
      <c r="AB25" s="43"/>
      <c r="AC25" s="43"/>
      <c r="AD25" s="43"/>
      <c r="FJ25" s="17"/>
    </row>
    <row r="26" spans="2:166" ht="40.5" customHeight="1" x14ac:dyDescent="0.25">
      <c r="B26" s="349">
        <v>5</v>
      </c>
      <c r="C26" s="322" t="s">
        <v>688</v>
      </c>
      <c r="D26" s="318">
        <v>79147.929999999993</v>
      </c>
      <c r="E26" s="319"/>
      <c r="F26" s="318">
        <v>94536.44</v>
      </c>
      <c r="G26" s="318">
        <v>94536.44</v>
      </c>
      <c r="H26" s="318">
        <f t="shared" si="0"/>
        <v>100</v>
      </c>
      <c r="I26" s="318">
        <v>0</v>
      </c>
      <c r="J26" s="318">
        <f t="shared" si="1"/>
        <v>0</v>
      </c>
      <c r="K26" s="318">
        <v>79147.929999999993</v>
      </c>
      <c r="L26" s="318">
        <f t="shared" si="2"/>
        <v>94536.44</v>
      </c>
      <c r="M26" s="318">
        <v>2.86</v>
      </c>
      <c r="N26" s="318">
        <v>4719</v>
      </c>
      <c r="O26" s="318">
        <v>4719</v>
      </c>
      <c r="P26" s="336">
        <v>0</v>
      </c>
      <c r="Q26" s="296"/>
      <c r="R26" s="43"/>
      <c r="S26" s="43"/>
      <c r="T26" s="43"/>
      <c r="U26" s="43"/>
      <c r="V26" s="55"/>
      <c r="W26" s="55"/>
      <c r="X26" s="43"/>
      <c r="Y26" s="43"/>
      <c r="Z26" s="43"/>
      <c r="AA26" s="43"/>
      <c r="AB26" s="43"/>
      <c r="AC26" s="43"/>
      <c r="AD26" s="43"/>
      <c r="FJ26" s="299"/>
    </row>
    <row r="27" spans="2:166" ht="0.75" hidden="1" customHeight="1" x14ac:dyDescent="0.25">
      <c r="B27" s="350"/>
      <c r="C27" s="322" t="s">
        <v>409</v>
      </c>
      <c r="D27" s="318"/>
      <c r="E27" s="319"/>
      <c r="F27" s="318"/>
      <c r="G27" s="318"/>
      <c r="H27" s="318" t="e">
        <f t="shared" si="0"/>
        <v>#DIV/0!</v>
      </c>
      <c r="I27" s="318"/>
      <c r="J27" s="318" t="e">
        <f t="shared" si="1"/>
        <v>#DIV/0!</v>
      </c>
      <c r="K27" s="318"/>
      <c r="L27" s="318">
        <f t="shared" si="2"/>
        <v>0</v>
      </c>
      <c r="M27" s="318"/>
      <c r="N27" s="318" t="e">
        <f>#REF!*M27/100</f>
        <v>#REF!</v>
      </c>
      <c r="O27" s="318"/>
      <c r="P27" s="336"/>
      <c r="Q27" s="296"/>
      <c r="R27" s="43"/>
      <c r="S27" s="43"/>
      <c r="T27" s="43"/>
      <c r="U27" s="43"/>
      <c r="V27" s="55"/>
      <c r="W27" s="55"/>
      <c r="X27" s="43"/>
      <c r="Y27" s="43"/>
      <c r="Z27" s="43"/>
      <c r="AA27" s="43"/>
      <c r="AB27" s="43"/>
      <c r="AC27" s="43"/>
      <c r="AD27" s="43"/>
      <c r="FJ27" s="17"/>
    </row>
    <row r="28" spans="2:166" ht="40.5" hidden="1" customHeight="1" x14ac:dyDescent="0.25">
      <c r="B28" s="351"/>
      <c r="C28" s="322" t="s">
        <v>381</v>
      </c>
      <c r="D28" s="318">
        <v>10079.01</v>
      </c>
      <c r="E28" s="319"/>
      <c r="F28" s="318"/>
      <c r="G28" s="318"/>
      <c r="H28" s="318" t="e">
        <f t="shared" si="0"/>
        <v>#DIV/0!</v>
      </c>
      <c r="I28" s="318"/>
      <c r="J28" s="318" t="e">
        <f t="shared" si="1"/>
        <v>#DIV/0!</v>
      </c>
      <c r="K28" s="318"/>
      <c r="L28" s="318">
        <f t="shared" si="2"/>
        <v>0</v>
      </c>
      <c r="M28" s="318"/>
      <c r="N28" s="318" t="e">
        <f>#REF!*M28/100</f>
        <v>#REF!</v>
      </c>
      <c r="O28" s="318"/>
      <c r="P28" s="336"/>
      <c r="Q28" s="296"/>
      <c r="R28" s="43"/>
      <c r="S28" s="43"/>
      <c r="T28" s="43"/>
      <c r="U28" s="43"/>
      <c r="V28" s="55"/>
      <c r="W28" s="55"/>
      <c r="X28" s="43"/>
      <c r="Y28" s="43"/>
      <c r="Z28" s="43"/>
      <c r="AA28" s="43"/>
      <c r="AB28" s="43"/>
      <c r="AC28" s="43"/>
      <c r="AD28" s="43"/>
      <c r="FJ28" s="17"/>
    </row>
    <row r="29" spans="2:166" ht="40.5" customHeight="1" x14ac:dyDescent="0.25">
      <c r="B29" s="349">
        <v>6</v>
      </c>
      <c r="C29" s="322" t="s">
        <v>689</v>
      </c>
      <c r="D29" s="318">
        <v>11736.78</v>
      </c>
      <c r="E29" s="319"/>
      <c r="F29" s="318">
        <v>16428.16</v>
      </c>
      <c r="G29" s="318">
        <v>16428.16</v>
      </c>
      <c r="H29" s="318">
        <f t="shared" si="0"/>
        <v>100</v>
      </c>
      <c r="I29" s="318">
        <v>0</v>
      </c>
      <c r="J29" s="318">
        <f t="shared" si="1"/>
        <v>0</v>
      </c>
      <c r="K29" s="318">
        <v>11736.78</v>
      </c>
      <c r="L29" s="318">
        <f t="shared" si="2"/>
        <v>16428.16</v>
      </c>
      <c r="M29" s="318">
        <v>0.5</v>
      </c>
      <c r="N29" s="318">
        <v>825</v>
      </c>
      <c r="O29" s="318">
        <v>825</v>
      </c>
      <c r="P29" s="336">
        <v>0</v>
      </c>
      <c r="Q29" s="43"/>
      <c r="R29" s="43"/>
      <c r="S29" s="43"/>
      <c r="T29" s="43"/>
      <c r="U29" s="43"/>
      <c r="V29" s="55"/>
      <c r="W29" s="55"/>
      <c r="X29" s="43"/>
      <c r="Y29" s="43"/>
      <c r="Z29" s="43"/>
      <c r="AA29" s="43"/>
      <c r="AB29" s="43"/>
      <c r="AC29" s="43"/>
      <c r="AD29" s="43"/>
      <c r="FJ29" s="299"/>
    </row>
    <row r="30" spans="2:166" ht="0.75" hidden="1" customHeight="1" x14ac:dyDescent="0.25">
      <c r="B30" s="350"/>
      <c r="C30" s="322" t="s">
        <v>409</v>
      </c>
      <c r="D30" s="318"/>
      <c r="E30" s="319"/>
      <c r="F30" s="318"/>
      <c r="G30" s="318"/>
      <c r="H30" s="318" t="e">
        <f t="shared" si="0"/>
        <v>#DIV/0!</v>
      </c>
      <c r="I30" s="318"/>
      <c r="J30" s="318" t="e">
        <f t="shared" si="1"/>
        <v>#DIV/0!</v>
      </c>
      <c r="K30" s="318"/>
      <c r="L30" s="318">
        <f t="shared" si="2"/>
        <v>0</v>
      </c>
      <c r="M30" s="318"/>
      <c r="N30" s="318" t="e">
        <f>#REF!*M30/100</f>
        <v>#REF!</v>
      </c>
      <c r="O30" s="318"/>
      <c r="P30" s="336"/>
      <c r="Q30" s="43"/>
      <c r="R30" s="43"/>
      <c r="S30" s="43"/>
      <c r="T30" s="43"/>
      <c r="U30" s="43"/>
      <c r="V30" s="55"/>
      <c r="W30" s="55"/>
      <c r="X30" s="43"/>
      <c r="Y30" s="43"/>
      <c r="Z30" s="43"/>
      <c r="AA30" s="43"/>
      <c r="AB30" s="43"/>
      <c r="AC30" s="43"/>
      <c r="AD30" s="43"/>
      <c r="FJ30" s="17"/>
    </row>
    <row r="31" spans="2:166" ht="25.5" hidden="1" customHeight="1" x14ac:dyDescent="0.25">
      <c r="B31" s="351"/>
      <c r="C31" s="322" t="s">
        <v>381</v>
      </c>
      <c r="D31" s="318">
        <v>10079.01</v>
      </c>
      <c r="E31" s="319"/>
      <c r="F31" s="318"/>
      <c r="G31" s="318"/>
      <c r="H31" s="318" t="e">
        <f t="shared" si="0"/>
        <v>#DIV/0!</v>
      </c>
      <c r="I31" s="318"/>
      <c r="J31" s="318" t="e">
        <f t="shared" si="1"/>
        <v>#DIV/0!</v>
      </c>
      <c r="K31" s="318"/>
      <c r="L31" s="318">
        <f t="shared" si="2"/>
        <v>0</v>
      </c>
      <c r="M31" s="318"/>
      <c r="N31" s="318" t="e">
        <f>#REF!*M31/100</f>
        <v>#REF!</v>
      </c>
      <c r="O31" s="318"/>
      <c r="P31" s="336"/>
      <c r="Q31" s="43"/>
      <c r="R31" s="43"/>
      <c r="S31" s="43"/>
      <c r="T31" s="43"/>
      <c r="U31" s="43"/>
      <c r="V31" s="55"/>
      <c r="W31" s="55"/>
      <c r="X31" s="43"/>
      <c r="Y31" s="43"/>
      <c r="Z31" s="43"/>
      <c r="AA31" s="43"/>
      <c r="AB31" s="43"/>
      <c r="AC31" s="43"/>
      <c r="AD31" s="43"/>
      <c r="FJ31" s="17"/>
    </row>
    <row r="32" spans="2:166" ht="40.5" customHeight="1" x14ac:dyDescent="0.25">
      <c r="B32" s="349">
        <v>7</v>
      </c>
      <c r="C32" s="322" t="s">
        <v>690</v>
      </c>
      <c r="D32" s="318">
        <v>35969.160000000003</v>
      </c>
      <c r="E32" s="319"/>
      <c r="F32" s="318">
        <v>47381.63</v>
      </c>
      <c r="G32" s="318">
        <v>43228.93</v>
      </c>
      <c r="H32" s="318">
        <f t="shared" si="0"/>
        <v>91.235632881350853</v>
      </c>
      <c r="I32" s="318">
        <v>4152.7</v>
      </c>
      <c r="J32" s="318">
        <f t="shared" si="1"/>
        <v>8.7643671186491474</v>
      </c>
      <c r="K32" s="318">
        <v>35969.160000000003</v>
      </c>
      <c r="L32" s="318">
        <f t="shared" si="2"/>
        <v>47381.63</v>
      </c>
      <c r="M32" s="318">
        <v>1.43</v>
      </c>
      <c r="N32" s="318">
        <v>2359.5</v>
      </c>
      <c r="O32" s="318">
        <v>2152.81</v>
      </c>
      <c r="P32" s="336">
        <v>206.69</v>
      </c>
      <c r="Q32" s="43"/>
      <c r="R32" s="43"/>
      <c r="S32" s="43"/>
      <c r="T32" s="43"/>
      <c r="U32" s="43"/>
      <c r="V32" s="55"/>
      <c r="W32" s="55"/>
      <c r="X32" s="43"/>
      <c r="Y32" s="43"/>
      <c r="Z32" s="43"/>
      <c r="AA32" s="43"/>
      <c r="AB32" s="43"/>
      <c r="AC32" s="43"/>
      <c r="AD32" s="43"/>
      <c r="FJ32" s="299"/>
    </row>
    <row r="33" spans="2:166" ht="0.75" hidden="1" customHeight="1" x14ac:dyDescent="0.25">
      <c r="B33" s="350"/>
      <c r="C33" s="322" t="s">
        <v>409</v>
      </c>
      <c r="D33" s="318"/>
      <c r="E33" s="319"/>
      <c r="F33" s="318"/>
      <c r="G33" s="318"/>
      <c r="H33" s="318" t="e">
        <f t="shared" si="0"/>
        <v>#DIV/0!</v>
      </c>
      <c r="I33" s="318"/>
      <c r="J33" s="318" t="e">
        <f t="shared" si="1"/>
        <v>#DIV/0!</v>
      </c>
      <c r="K33" s="318"/>
      <c r="L33" s="318">
        <f t="shared" si="2"/>
        <v>0</v>
      </c>
      <c r="M33" s="318"/>
      <c r="N33" s="318" t="e">
        <f>#REF!*M33/100</f>
        <v>#REF!</v>
      </c>
      <c r="O33" s="318"/>
      <c r="P33" s="336"/>
      <c r="Q33" s="43"/>
      <c r="R33" s="43"/>
      <c r="S33" s="43"/>
      <c r="T33" s="43"/>
      <c r="U33" s="43"/>
      <c r="V33" s="55"/>
      <c r="W33" s="55"/>
      <c r="X33" s="43"/>
      <c r="Y33" s="43"/>
      <c r="Z33" s="43"/>
      <c r="AA33" s="43"/>
      <c r="AB33" s="43"/>
      <c r="AC33" s="43"/>
      <c r="AD33" s="43"/>
      <c r="FJ33" s="17"/>
    </row>
    <row r="34" spans="2:166" ht="27" hidden="1" customHeight="1" x14ac:dyDescent="0.25">
      <c r="B34" s="351"/>
      <c r="C34" s="322" t="s">
        <v>381</v>
      </c>
      <c r="D34" s="318">
        <v>10079.01</v>
      </c>
      <c r="E34" s="319"/>
      <c r="F34" s="318"/>
      <c r="G34" s="318"/>
      <c r="H34" s="318" t="e">
        <f t="shared" si="0"/>
        <v>#DIV/0!</v>
      </c>
      <c r="I34" s="318"/>
      <c r="J34" s="318" t="e">
        <f t="shared" si="1"/>
        <v>#DIV/0!</v>
      </c>
      <c r="K34" s="318"/>
      <c r="L34" s="318">
        <f t="shared" si="2"/>
        <v>0</v>
      </c>
      <c r="M34" s="318"/>
      <c r="N34" s="318" t="e">
        <f>#REF!*M34/100</f>
        <v>#REF!</v>
      </c>
      <c r="O34" s="318"/>
      <c r="P34" s="336"/>
      <c r="Q34" s="43"/>
      <c r="R34" s="43"/>
      <c r="S34" s="43"/>
      <c r="T34" s="43"/>
      <c r="U34" s="43"/>
      <c r="V34" s="55"/>
      <c r="W34" s="55"/>
      <c r="X34" s="43"/>
      <c r="Y34" s="43"/>
      <c r="Z34" s="43"/>
      <c r="AA34" s="43"/>
      <c r="AB34" s="43"/>
      <c r="AC34" s="43"/>
      <c r="AD34" s="43"/>
      <c r="FJ34" s="17"/>
    </row>
    <row r="35" spans="2:166" ht="40.5" customHeight="1" x14ac:dyDescent="0.25">
      <c r="B35" s="349">
        <v>8</v>
      </c>
      <c r="C35" s="322" t="s">
        <v>691</v>
      </c>
      <c r="D35" s="318">
        <v>75117.320000000007</v>
      </c>
      <c r="E35" s="319"/>
      <c r="F35" s="318">
        <v>113689.77</v>
      </c>
      <c r="G35" s="318">
        <v>107772.28</v>
      </c>
      <c r="H35" s="318">
        <f t="shared" si="0"/>
        <v>94.795054999231681</v>
      </c>
      <c r="I35" s="318">
        <v>5917.49</v>
      </c>
      <c r="J35" s="318">
        <f t="shared" si="1"/>
        <v>5.2049450007683182</v>
      </c>
      <c r="K35" s="318">
        <v>75117.320000000007</v>
      </c>
      <c r="L35" s="318">
        <f t="shared" si="2"/>
        <v>113689.77</v>
      </c>
      <c r="M35" s="318">
        <v>3.44</v>
      </c>
      <c r="N35" s="318">
        <v>5676</v>
      </c>
      <c r="O35" s="318">
        <v>5380.85</v>
      </c>
      <c r="P35" s="336">
        <v>295.14999999999998</v>
      </c>
      <c r="Q35" s="43"/>
      <c r="R35" s="43"/>
      <c r="S35" s="43"/>
      <c r="T35" s="43"/>
      <c r="U35" s="43"/>
      <c r="V35" s="55"/>
      <c r="W35" s="55"/>
      <c r="X35" s="43"/>
      <c r="Y35" s="43"/>
      <c r="Z35" s="43"/>
      <c r="AA35" s="43"/>
      <c r="AB35" s="43"/>
      <c r="AC35" s="43"/>
      <c r="AD35" s="43"/>
      <c r="FJ35" s="299"/>
    </row>
    <row r="36" spans="2:166" ht="0.75" hidden="1" customHeight="1" x14ac:dyDescent="0.25">
      <c r="B36" s="350"/>
      <c r="C36" s="322" t="s">
        <v>409</v>
      </c>
      <c r="D36" s="318"/>
      <c r="E36" s="319"/>
      <c r="F36" s="318"/>
      <c r="G36" s="318"/>
      <c r="H36" s="318" t="e">
        <f t="shared" si="0"/>
        <v>#DIV/0!</v>
      </c>
      <c r="I36" s="318"/>
      <c r="J36" s="318" t="e">
        <f t="shared" si="1"/>
        <v>#DIV/0!</v>
      </c>
      <c r="K36" s="318"/>
      <c r="L36" s="318">
        <f t="shared" si="2"/>
        <v>0</v>
      </c>
      <c r="M36" s="318"/>
      <c r="N36" s="318" t="e">
        <f>#REF!*M36/100</f>
        <v>#REF!</v>
      </c>
      <c r="O36" s="318"/>
      <c r="P36" s="336"/>
      <c r="Q36" s="43"/>
      <c r="R36" s="43"/>
      <c r="S36" s="43"/>
      <c r="T36" s="43"/>
      <c r="U36" s="43"/>
      <c r="V36" s="55"/>
      <c r="W36" s="55"/>
      <c r="X36" s="43"/>
      <c r="Y36" s="43"/>
      <c r="Z36" s="43"/>
      <c r="AA36" s="43"/>
      <c r="AB36" s="43"/>
      <c r="AC36" s="43"/>
      <c r="AD36" s="43"/>
      <c r="FJ36" s="17"/>
    </row>
    <row r="37" spans="2:166" ht="25.5" hidden="1" customHeight="1" x14ac:dyDescent="0.25">
      <c r="B37" s="351"/>
      <c r="C37" s="322" t="s">
        <v>381</v>
      </c>
      <c r="D37" s="318">
        <v>10079.01</v>
      </c>
      <c r="E37" s="319"/>
      <c r="F37" s="318"/>
      <c r="G37" s="318"/>
      <c r="H37" s="318" t="e">
        <f t="shared" si="0"/>
        <v>#DIV/0!</v>
      </c>
      <c r="I37" s="318"/>
      <c r="J37" s="318" t="e">
        <f t="shared" si="1"/>
        <v>#DIV/0!</v>
      </c>
      <c r="K37" s="318"/>
      <c r="L37" s="318">
        <f t="shared" si="2"/>
        <v>0</v>
      </c>
      <c r="M37" s="318"/>
      <c r="N37" s="318" t="e">
        <f>#REF!*M37/100</f>
        <v>#REF!</v>
      </c>
      <c r="O37" s="318"/>
      <c r="P37" s="336"/>
      <c r="Q37" s="43"/>
      <c r="R37" s="43"/>
      <c r="S37" s="43"/>
      <c r="T37" s="43"/>
      <c r="U37" s="43"/>
      <c r="V37" s="55"/>
      <c r="W37" s="55"/>
      <c r="X37" s="43"/>
      <c r="Y37" s="43"/>
      <c r="Z37" s="43"/>
      <c r="AA37" s="43"/>
      <c r="AB37" s="43"/>
      <c r="AC37" s="43"/>
      <c r="AD37" s="43"/>
      <c r="FJ37" s="17"/>
    </row>
    <row r="38" spans="2:166" ht="40.5" customHeight="1" x14ac:dyDescent="0.25">
      <c r="B38" s="349">
        <v>9</v>
      </c>
      <c r="C38" s="322" t="s">
        <v>679</v>
      </c>
      <c r="D38" s="318">
        <v>22203.759999999998</v>
      </c>
      <c r="E38" s="319"/>
      <c r="F38" s="318">
        <v>30871.7</v>
      </c>
      <c r="G38" s="318">
        <v>30871.7</v>
      </c>
      <c r="H38" s="318">
        <f t="shared" si="0"/>
        <v>100</v>
      </c>
      <c r="I38" s="318">
        <v>0</v>
      </c>
      <c r="J38" s="318">
        <f t="shared" si="1"/>
        <v>0</v>
      </c>
      <c r="K38" s="318">
        <v>22203.759999999998</v>
      </c>
      <c r="L38" s="318">
        <f t="shared" si="2"/>
        <v>30871.7</v>
      </c>
      <c r="M38" s="318">
        <v>0.93</v>
      </c>
      <c r="N38" s="318">
        <v>1534.5</v>
      </c>
      <c r="O38" s="318">
        <v>1534.5</v>
      </c>
      <c r="P38" s="336">
        <v>0</v>
      </c>
      <c r="Q38" s="43"/>
      <c r="R38" s="43"/>
      <c r="S38" s="43"/>
      <c r="T38" s="43"/>
      <c r="U38" s="43"/>
      <c r="V38" s="55"/>
      <c r="W38" s="55"/>
      <c r="X38" s="43"/>
      <c r="Y38" s="43"/>
      <c r="Z38" s="43"/>
      <c r="AA38" s="43"/>
      <c r="AB38" s="43"/>
      <c r="AC38" s="43"/>
      <c r="AD38" s="43"/>
      <c r="FJ38" s="299"/>
    </row>
    <row r="39" spans="2:166" ht="1.5" hidden="1" customHeight="1" x14ac:dyDescent="0.25">
      <c r="B39" s="350"/>
      <c r="C39" s="322" t="s">
        <v>409</v>
      </c>
      <c r="D39" s="318"/>
      <c r="E39" s="319"/>
      <c r="F39" s="318"/>
      <c r="G39" s="318"/>
      <c r="H39" s="318" t="e">
        <f t="shared" si="0"/>
        <v>#DIV/0!</v>
      </c>
      <c r="I39" s="318"/>
      <c r="J39" s="318" t="e">
        <f t="shared" si="1"/>
        <v>#DIV/0!</v>
      </c>
      <c r="K39" s="318"/>
      <c r="L39" s="318">
        <f t="shared" si="2"/>
        <v>0</v>
      </c>
      <c r="M39" s="318"/>
      <c r="N39" s="318" t="e">
        <f>#REF!*M39/100</f>
        <v>#REF!</v>
      </c>
      <c r="O39" s="318"/>
      <c r="P39" s="336"/>
      <c r="Q39" s="43"/>
      <c r="R39" s="43"/>
      <c r="S39" s="43"/>
      <c r="T39" s="43"/>
      <c r="U39" s="43"/>
      <c r="V39" s="55"/>
      <c r="W39" s="55"/>
      <c r="X39" s="43"/>
      <c r="Y39" s="43"/>
      <c r="Z39" s="43"/>
      <c r="AA39" s="43"/>
      <c r="AB39" s="43"/>
      <c r="AC39" s="43"/>
      <c r="AD39" s="43"/>
      <c r="FJ39" s="17"/>
    </row>
    <row r="40" spans="2:166" ht="25.5" hidden="1" customHeight="1" x14ac:dyDescent="0.25">
      <c r="B40" s="351"/>
      <c r="C40" s="322" t="s">
        <v>381</v>
      </c>
      <c r="D40" s="318">
        <v>10079.01</v>
      </c>
      <c r="E40" s="319"/>
      <c r="F40" s="318"/>
      <c r="G40" s="318"/>
      <c r="H40" s="318" t="e">
        <f t="shared" si="0"/>
        <v>#DIV/0!</v>
      </c>
      <c r="I40" s="318"/>
      <c r="J40" s="318" t="e">
        <f t="shared" si="1"/>
        <v>#DIV/0!</v>
      </c>
      <c r="K40" s="318"/>
      <c r="L40" s="318">
        <f t="shared" si="2"/>
        <v>0</v>
      </c>
      <c r="M40" s="318"/>
      <c r="N40" s="318" t="e">
        <f>#REF!*M40/100</f>
        <v>#REF!</v>
      </c>
      <c r="O40" s="318"/>
      <c r="P40" s="336"/>
      <c r="Q40" s="43"/>
      <c r="R40" s="43"/>
      <c r="S40" s="43"/>
      <c r="T40" s="43"/>
      <c r="U40" s="43"/>
      <c r="V40" s="55"/>
      <c r="W40" s="55"/>
      <c r="X40" s="43"/>
      <c r="Y40" s="43"/>
      <c r="Z40" s="43"/>
      <c r="AA40" s="43"/>
      <c r="AB40" s="43"/>
      <c r="AC40" s="43"/>
      <c r="AD40" s="43"/>
      <c r="FJ40" s="17"/>
    </row>
    <row r="41" spans="2:166" ht="40.5" customHeight="1" x14ac:dyDescent="0.25">
      <c r="B41" s="349">
        <v>10</v>
      </c>
      <c r="C41" s="322" t="s">
        <v>692</v>
      </c>
      <c r="D41" s="318">
        <v>24784.78</v>
      </c>
      <c r="E41" s="319"/>
      <c r="F41" s="318">
        <v>32766.67</v>
      </c>
      <c r="G41" s="318">
        <v>32766.67</v>
      </c>
      <c r="H41" s="318">
        <f t="shared" si="0"/>
        <v>100</v>
      </c>
      <c r="I41" s="318">
        <v>0</v>
      </c>
      <c r="J41" s="318">
        <f t="shared" si="1"/>
        <v>0</v>
      </c>
      <c r="K41" s="318">
        <v>24784.78</v>
      </c>
      <c r="L41" s="318">
        <f t="shared" si="2"/>
        <v>32766.67</v>
      </c>
      <c r="M41" s="318">
        <v>0.99</v>
      </c>
      <c r="N41" s="318">
        <v>1633.5</v>
      </c>
      <c r="O41" s="318">
        <v>1633.5</v>
      </c>
      <c r="P41" s="336">
        <v>0</v>
      </c>
      <c r="Q41" s="43"/>
      <c r="R41" s="43"/>
      <c r="S41" s="43"/>
      <c r="T41" s="43"/>
      <c r="U41" s="43"/>
      <c r="V41" s="55"/>
      <c r="W41" s="55"/>
      <c r="X41" s="43"/>
      <c r="Y41" s="43"/>
      <c r="Z41" s="43"/>
      <c r="AA41" s="43"/>
      <c r="AB41" s="43"/>
      <c r="AC41" s="43"/>
      <c r="AD41" s="43"/>
      <c r="FJ41" s="299"/>
    </row>
    <row r="42" spans="2:166" ht="25.5" hidden="1" customHeight="1" x14ac:dyDescent="0.25">
      <c r="B42" s="350"/>
      <c r="C42" s="322" t="s">
        <v>409</v>
      </c>
      <c r="D42" s="318">
        <v>10079.01</v>
      </c>
      <c r="E42" s="319"/>
      <c r="F42" s="318"/>
      <c r="G42" s="318"/>
      <c r="H42" s="318" t="e">
        <f t="shared" si="0"/>
        <v>#DIV/0!</v>
      </c>
      <c r="I42" s="318"/>
      <c r="J42" s="318" t="e">
        <f t="shared" si="1"/>
        <v>#DIV/0!</v>
      </c>
      <c r="K42" s="318"/>
      <c r="L42" s="318">
        <f t="shared" si="2"/>
        <v>0</v>
      </c>
      <c r="M42" s="318"/>
      <c r="N42" s="318" t="e">
        <f>#REF!*M42/100</f>
        <v>#REF!</v>
      </c>
      <c r="O42" s="318"/>
      <c r="P42" s="336"/>
      <c r="Q42" s="43"/>
      <c r="R42" s="43"/>
      <c r="S42" s="43"/>
      <c r="T42" s="43"/>
      <c r="U42" s="43"/>
      <c r="V42" s="55"/>
      <c r="W42" s="55"/>
      <c r="X42" s="43"/>
      <c r="Y42" s="43"/>
      <c r="Z42" s="43"/>
      <c r="AA42" s="43"/>
      <c r="AB42" s="43"/>
      <c r="AC42" s="43"/>
      <c r="AD42" s="43"/>
      <c r="FJ42" s="17"/>
    </row>
    <row r="43" spans="2:166" ht="0.75" hidden="1" customHeight="1" x14ac:dyDescent="0.25">
      <c r="B43" s="351"/>
      <c r="C43" s="322" t="s">
        <v>381</v>
      </c>
      <c r="D43" s="318">
        <v>10079.01</v>
      </c>
      <c r="E43" s="319"/>
      <c r="F43" s="318"/>
      <c r="G43" s="318"/>
      <c r="H43" s="318" t="e">
        <f t="shared" si="0"/>
        <v>#DIV/0!</v>
      </c>
      <c r="I43" s="318"/>
      <c r="J43" s="318" t="e">
        <f t="shared" si="1"/>
        <v>#DIV/0!</v>
      </c>
      <c r="K43" s="318"/>
      <c r="L43" s="318">
        <f t="shared" si="2"/>
        <v>0</v>
      </c>
      <c r="M43" s="318"/>
      <c r="N43" s="318" t="e">
        <f>#REF!*M43/100</f>
        <v>#REF!</v>
      </c>
      <c r="O43" s="318"/>
      <c r="P43" s="336"/>
      <c r="Q43" s="43"/>
      <c r="R43" s="43"/>
      <c r="S43" s="43"/>
      <c r="T43" s="43"/>
      <c r="U43" s="43"/>
      <c r="V43" s="55"/>
      <c r="W43" s="55"/>
      <c r="X43" s="43"/>
      <c r="Y43" s="43"/>
      <c r="Z43" s="43"/>
      <c r="AA43" s="43"/>
      <c r="AB43" s="43"/>
      <c r="AC43" s="43"/>
      <c r="AD43" s="43"/>
      <c r="FJ43" s="17"/>
    </row>
    <row r="44" spans="2:166" ht="40.5" customHeight="1" x14ac:dyDescent="0.25">
      <c r="B44" s="349">
        <v>11</v>
      </c>
      <c r="C44" s="322" t="s">
        <v>693</v>
      </c>
      <c r="D44" s="318">
        <v>69661.88</v>
      </c>
      <c r="E44" s="319"/>
      <c r="F44" s="318">
        <v>102547.96</v>
      </c>
      <c r="G44" s="318">
        <v>96808.99</v>
      </c>
      <c r="H44" s="318">
        <f t="shared" si="0"/>
        <v>94.403623436292634</v>
      </c>
      <c r="I44" s="318">
        <v>5738.97</v>
      </c>
      <c r="J44" s="318">
        <f t="shared" si="1"/>
        <v>5.596376563707361</v>
      </c>
      <c r="K44" s="318">
        <v>69661.88</v>
      </c>
      <c r="L44" s="318">
        <f t="shared" si="2"/>
        <v>102547.96</v>
      </c>
      <c r="M44" s="318">
        <v>3.1</v>
      </c>
      <c r="N44" s="318">
        <v>5115</v>
      </c>
      <c r="O44" s="318">
        <v>4828.5600000000004</v>
      </c>
      <c r="P44" s="336">
        <v>286.44</v>
      </c>
      <c r="Q44" s="43"/>
      <c r="R44" s="43"/>
      <c r="S44" s="43"/>
      <c r="T44" s="43"/>
      <c r="U44" s="43"/>
      <c r="V44" s="55"/>
      <c r="W44" s="55"/>
      <c r="X44" s="43"/>
      <c r="Y44" s="43"/>
      <c r="Z44" s="43"/>
      <c r="AA44" s="43"/>
      <c r="AB44" s="43"/>
      <c r="AC44" s="43"/>
      <c r="AD44" s="43"/>
      <c r="FJ44" s="299"/>
    </row>
    <row r="45" spans="2:166" ht="25.5" hidden="1" customHeight="1" x14ac:dyDescent="0.25">
      <c r="B45" s="350"/>
      <c r="C45" s="322" t="s">
        <v>409</v>
      </c>
      <c r="D45" s="318">
        <v>10079.01</v>
      </c>
      <c r="E45" s="319"/>
      <c r="F45" s="318"/>
      <c r="G45" s="318"/>
      <c r="H45" s="318" t="e">
        <f t="shared" si="0"/>
        <v>#DIV/0!</v>
      </c>
      <c r="I45" s="318"/>
      <c r="J45" s="318" t="e">
        <f t="shared" si="1"/>
        <v>#DIV/0!</v>
      </c>
      <c r="K45" s="318"/>
      <c r="L45" s="318">
        <f t="shared" si="2"/>
        <v>0</v>
      </c>
      <c r="M45" s="318"/>
      <c r="N45" s="318" t="e">
        <f>#REF!*M45/100</f>
        <v>#REF!</v>
      </c>
      <c r="O45" s="318"/>
      <c r="P45" s="336"/>
      <c r="Q45" s="43"/>
      <c r="R45" s="43"/>
      <c r="S45" s="43"/>
      <c r="T45" s="43"/>
      <c r="U45" s="43"/>
      <c r="V45" s="55"/>
      <c r="W45" s="55"/>
      <c r="X45" s="43"/>
      <c r="Y45" s="43"/>
      <c r="Z45" s="43"/>
      <c r="AA45" s="43"/>
      <c r="AB45" s="43"/>
      <c r="AC45" s="43"/>
      <c r="AD45" s="43"/>
      <c r="FJ45" s="17"/>
    </row>
    <row r="46" spans="2:166" ht="25.5" hidden="1" customHeight="1" x14ac:dyDescent="0.25">
      <c r="B46" s="351"/>
      <c r="C46" s="322" t="s">
        <v>381</v>
      </c>
      <c r="D46" s="318">
        <v>10079.01</v>
      </c>
      <c r="E46" s="319"/>
      <c r="F46" s="318"/>
      <c r="G46" s="318"/>
      <c r="H46" s="318" t="e">
        <f t="shared" si="0"/>
        <v>#DIV/0!</v>
      </c>
      <c r="I46" s="318"/>
      <c r="J46" s="318" t="e">
        <f t="shared" si="1"/>
        <v>#DIV/0!</v>
      </c>
      <c r="K46" s="318"/>
      <c r="L46" s="318">
        <f t="shared" si="2"/>
        <v>0</v>
      </c>
      <c r="M46" s="318"/>
      <c r="N46" s="318" t="e">
        <f>#REF!*M46/100</f>
        <v>#REF!</v>
      </c>
      <c r="O46" s="318"/>
      <c r="P46" s="336"/>
      <c r="Q46" s="43"/>
      <c r="R46" s="43"/>
      <c r="S46" s="43"/>
      <c r="T46" s="43"/>
      <c r="U46" s="43"/>
      <c r="V46" s="55"/>
      <c r="W46" s="55"/>
      <c r="X46" s="43"/>
      <c r="Y46" s="43"/>
      <c r="Z46" s="43"/>
      <c r="AA46" s="43"/>
      <c r="AB46" s="43"/>
      <c r="AC46" s="43"/>
      <c r="AD46" s="43"/>
      <c r="FJ46" s="17"/>
    </row>
    <row r="47" spans="2:166" ht="40.5" customHeight="1" x14ac:dyDescent="0.25">
      <c r="B47" s="349">
        <v>12</v>
      </c>
      <c r="C47" s="322" t="s">
        <v>694</v>
      </c>
      <c r="D47" s="318">
        <v>75049.740000000005</v>
      </c>
      <c r="E47" s="319"/>
      <c r="F47" s="318">
        <v>104782.07</v>
      </c>
      <c r="G47" s="318">
        <v>102784.39</v>
      </c>
      <c r="H47" s="318">
        <f t="shared" si="0"/>
        <v>98.093490613422702</v>
      </c>
      <c r="I47" s="318">
        <v>1997.68</v>
      </c>
      <c r="J47" s="318">
        <f t="shared" si="1"/>
        <v>1.9065093865773031</v>
      </c>
      <c r="K47" s="318">
        <v>75049.740000000005</v>
      </c>
      <c r="L47" s="318">
        <f t="shared" si="2"/>
        <v>104782.06999999999</v>
      </c>
      <c r="M47" s="318">
        <v>3.17</v>
      </c>
      <c r="N47" s="318">
        <v>5230.5</v>
      </c>
      <c r="O47" s="318">
        <v>5130.6000000000004</v>
      </c>
      <c r="P47" s="336">
        <v>99.9</v>
      </c>
      <c r="Q47" s="43"/>
      <c r="R47" s="43"/>
      <c r="S47" s="43"/>
      <c r="T47" s="43"/>
      <c r="U47" s="43"/>
      <c r="V47" s="55"/>
      <c r="W47" s="55"/>
      <c r="X47" s="43"/>
      <c r="Y47" s="43"/>
      <c r="Z47" s="43"/>
      <c r="AA47" s="43"/>
      <c r="AB47" s="43"/>
      <c r="AC47" s="43"/>
      <c r="AD47" s="43"/>
      <c r="FJ47" s="299"/>
    </row>
    <row r="48" spans="2:166" ht="0.75" hidden="1" customHeight="1" x14ac:dyDescent="0.25">
      <c r="B48" s="350"/>
      <c r="C48" s="322" t="s">
        <v>409</v>
      </c>
      <c r="D48" s="318">
        <v>10079.01</v>
      </c>
      <c r="E48" s="319"/>
      <c r="F48" s="318"/>
      <c r="G48" s="318"/>
      <c r="H48" s="318" t="e">
        <f t="shared" si="0"/>
        <v>#DIV/0!</v>
      </c>
      <c r="I48" s="318"/>
      <c r="J48" s="318" t="e">
        <f t="shared" si="1"/>
        <v>#DIV/0!</v>
      </c>
      <c r="K48" s="318"/>
      <c r="L48" s="318">
        <f t="shared" si="2"/>
        <v>0</v>
      </c>
      <c r="M48" s="318"/>
      <c r="N48" s="318" t="e">
        <f>#REF!*M48/100</f>
        <v>#REF!</v>
      </c>
      <c r="O48" s="318"/>
      <c r="P48" s="336"/>
      <c r="Q48" s="43"/>
      <c r="R48" s="43"/>
      <c r="S48" s="43"/>
      <c r="T48" s="43"/>
      <c r="U48" s="43"/>
      <c r="V48" s="55"/>
      <c r="W48" s="55"/>
      <c r="X48" s="43"/>
      <c r="Y48" s="43"/>
      <c r="Z48" s="43"/>
      <c r="AA48" s="43"/>
      <c r="AB48" s="43"/>
      <c r="AC48" s="43"/>
      <c r="AD48" s="43"/>
      <c r="FJ48" s="17"/>
    </row>
    <row r="49" spans="2:166" ht="25.5" hidden="1" customHeight="1" x14ac:dyDescent="0.25">
      <c r="B49" s="351"/>
      <c r="C49" s="322" t="s">
        <v>381</v>
      </c>
      <c r="D49" s="318">
        <v>10079.01</v>
      </c>
      <c r="E49" s="319"/>
      <c r="F49" s="318"/>
      <c r="G49" s="318"/>
      <c r="H49" s="318" t="e">
        <f t="shared" si="0"/>
        <v>#DIV/0!</v>
      </c>
      <c r="I49" s="318"/>
      <c r="J49" s="318" t="e">
        <f t="shared" si="1"/>
        <v>#DIV/0!</v>
      </c>
      <c r="K49" s="318"/>
      <c r="L49" s="318">
        <f t="shared" si="2"/>
        <v>0</v>
      </c>
      <c r="M49" s="318"/>
      <c r="N49" s="318" t="e">
        <f>#REF!*M49/100</f>
        <v>#REF!</v>
      </c>
      <c r="O49" s="318"/>
      <c r="P49" s="336"/>
      <c r="Q49" s="43"/>
      <c r="R49" s="43"/>
      <c r="S49" s="43"/>
      <c r="T49" s="43"/>
      <c r="U49" s="43"/>
      <c r="V49" s="55"/>
      <c r="W49" s="55"/>
      <c r="X49" s="43"/>
      <c r="Y49" s="43"/>
      <c r="Z49" s="43"/>
      <c r="AA49" s="43"/>
      <c r="AB49" s="43"/>
      <c r="AC49" s="43"/>
      <c r="AD49" s="43"/>
      <c r="FJ49" s="17"/>
    </row>
    <row r="50" spans="2:166" ht="40.5" customHeight="1" x14ac:dyDescent="0.25">
      <c r="B50" s="349">
        <v>13</v>
      </c>
      <c r="C50" s="322" t="s">
        <v>695</v>
      </c>
      <c r="D50" s="318">
        <v>41361.35</v>
      </c>
      <c r="E50" s="319"/>
      <c r="F50" s="318">
        <v>57153.8</v>
      </c>
      <c r="G50" s="318">
        <v>57153.8</v>
      </c>
      <c r="H50" s="318">
        <f t="shared" si="0"/>
        <v>100</v>
      </c>
      <c r="I50" s="318">
        <v>0</v>
      </c>
      <c r="J50" s="318">
        <f t="shared" si="1"/>
        <v>0</v>
      </c>
      <c r="K50" s="318">
        <v>41361.35</v>
      </c>
      <c r="L50" s="318">
        <f t="shared" si="2"/>
        <v>57153.8</v>
      </c>
      <c r="M50" s="318">
        <v>1.73</v>
      </c>
      <c r="N50" s="318">
        <v>2854.5</v>
      </c>
      <c r="O50" s="318">
        <v>2854.5</v>
      </c>
      <c r="P50" s="336">
        <v>0</v>
      </c>
      <c r="Q50" s="43"/>
      <c r="R50" s="43"/>
      <c r="S50" s="43"/>
      <c r="T50" s="43"/>
      <c r="U50" s="43"/>
      <c r="V50" s="55"/>
      <c r="W50" s="55"/>
      <c r="X50" s="43"/>
      <c r="Y50" s="43"/>
      <c r="Z50" s="43"/>
      <c r="AA50" s="43"/>
      <c r="AB50" s="43"/>
      <c r="AC50" s="43"/>
      <c r="AD50" s="43"/>
      <c r="FJ50" s="300"/>
    </row>
    <row r="51" spans="2:166" ht="25.5" hidden="1" customHeight="1" x14ac:dyDescent="0.25">
      <c r="B51" s="350"/>
      <c r="C51" s="322" t="s">
        <v>409</v>
      </c>
      <c r="D51" s="318">
        <v>10079.01</v>
      </c>
      <c r="E51" s="319"/>
      <c r="F51" s="318"/>
      <c r="G51" s="318"/>
      <c r="H51" s="318" t="e">
        <f t="shared" si="0"/>
        <v>#DIV/0!</v>
      </c>
      <c r="I51" s="318"/>
      <c r="J51" s="318" t="e">
        <f t="shared" si="1"/>
        <v>#DIV/0!</v>
      </c>
      <c r="K51" s="318"/>
      <c r="L51" s="318">
        <f t="shared" si="2"/>
        <v>0</v>
      </c>
      <c r="M51" s="318"/>
      <c r="N51" s="318" t="e">
        <f>#REF!*M51/100</f>
        <v>#REF!</v>
      </c>
      <c r="O51" s="318"/>
      <c r="P51" s="336"/>
      <c r="Q51" s="43"/>
      <c r="R51" s="43"/>
      <c r="S51" s="43"/>
      <c r="T51" s="43"/>
      <c r="U51" s="43"/>
      <c r="V51" s="55"/>
      <c r="W51" s="55"/>
      <c r="X51" s="43"/>
      <c r="Y51" s="43"/>
      <c r="Z51" s="43"/>
      <c r="AA51" s="43"/>
      <c r="AB51" s="43"/>
      <c r="AC51" s="43"/>
      <c r="AD51" s="43"/>
      <c r="FJ51" s="17"/>
    </row>
    <row r="52" spans="2:166" ht="25.5" hidden="1" customHeight="1" x14ac:dyDescent="0.25">
      <c r="B52" s="351"/>
      <c r="C52" s="322" t="s">
        <v>381</v>
      </c>
      <c r="D52" s="318">
        <v>10079.01</v>
      </c>
      <c r="E52" s="319"/>
      <c r="F52" s="318"/>
      <c r="G52" s="318"/>
      <c r="H52" s="318" t="e">
        <f t="shared" si="0"/>
        <v>#DIV/0!</v>
      </c>
      <c r="I52" s="318"/>
      <c r="J52" s="318" t="e">
        <f t="shared" si="1"/>
        <v>#DIV/0!</v>
      </c>
      <c r="K52" s="318"/>
      <c r="L52" s="318">
        <f t="shared" si="2"/>
        <v>0</v>
      </c>
      <c r="M52" s="318"/>
      <c r="N52" s="318" t="e">
        <f>#REF!*M52/100</f>
        <v>#REF!</v>
      </c>
      <c r="O52" s="318"/>
      <c r="P52" s="336"/>
      <c r="Q52" s="43"/>
      <c r="R52" s="43"/>
      <c r="S52" s="43"/>
      <c r="T52" s="43"/>
      <c r="U52" s="43"/>
      <c r="V52" s="55"/>
      <c r="W52" s="55"/>
      <c r="X52" s="43"/>
      <c r="Y52" s="43"/>
      <c r="Z52" s="43"/>
      <c r="AA52" s="43"/>
      <c r="AB52" s="43"/>
      <c r="AC52" s="43"/>
      <c r="AD52" s="43"/>
      <c r="FJ52" s="17"/>
    </row>
    <row r="53" spans="2:166" ht="40.5" customHeight="1" x14ac:dyDescent="0.25">
      <c r="B53" s="349">
        <v>14</v>
      </c>
      <c r="C53" s="322" t="s">
        <v>696</v>
      </c>
      <c r="D53" s="318">
        <v>24465.17</v>
      </c>
      <c r="E53" s="319"/>
      <c r="F53" s="318">
        <v>34136.120000000003</v>
      </c>
      <c r="G53" s="318">
        <v>34136.120000000003</v>
      </c>
      <c r="H53" s="318">
        <f t="shared" si="0"/>
        <v>100</v>
      </c>
      <c r="I53" s="318">
        <v>0</v>
      </c>
      <c r="J53" s="318">
        <f t="shared" si="1"/>
        <v>0</v>
      </c>
      <c r="K53" s="318">
        <v>24465.17</v>
      </c>
      <c r="L53" s="318">
        <f t="shared" si="2"/>
        <v>34136.120000000003</v>
      </c>
      <c r="M53" s="318">
        <v>1.03</v>
      </c>
      <c r="N53" s="318">
        <v>1699.5</v>
      </c>
      <c r="O53" s="318">
        <v>1699.5</v>
      </c>
      <c r="P53" s="336">
        <v>0</v>
      </c>
      <c r="Q53" s="43"/>
      <c r="R53" s="43"/>
      <c r="S53" s="43"/>
      <c r="T53" s="43"/>
      <c r="U53" s="43"/>
      <c r="V53" s="55"/>
      <c r="W53" s="55"/>
      <c r="X53" s="43"/>
      <c r="Y53" s="43"/>
      <c r="Z53" s="43"/>
      <c r="AA53" s="43"/>
      <c r="AB53" s="43"/>
      <c r="AC53" s="43"/>
      <c r="AD53" s="43"/>
      <c r="FJ53" s="299"/>
    </row>
    <row r="54" spans="2:166" ht="25.5" hidden="1" customHeight="1" x14ac:dyDescent="0.25">
      <c r="B54" s="350"/>
      <c r="C54" s="322" t="s">
        <v>409</v>
      </c>
      <c r="D54" s="318">
        <v>10079.01</v>
      </c>
      <c r="E54" s="319"/>
      <c r="F54" s="318"/>
      <c r="G54" s="318"/>
      <c r="H54" s="318" t="e">
        <f t="shared" si="0"/>
        <v>#DIV/0!</v>
      </c>
      <c r="I54" s="318"/>
      <c r="J54" s="318" t="e">
        <f t="shared" si="1"/>
        <v>#DIV/0!</v>
      </c>
      <c r="K54" s="318"/>
      <c r="L54" s="318">
        <f t="shared" si="2"/>
        <v>0</v>
      </c>
      <c r="M54" s="318"/>
      <c r="N54" s="318" t="e">
        <f>#REF!*M54/100</f>
        <v>#REF!</v>
      </c>
      <c r="O54" s="318"/>
      <c r="P54" s="336"/>
      <c r="Q54" s="43"/>
      <c r="R54" s="43"/>
      <c r="S54" s="43"/>
      <c r="T54" s="43"/>
      <c r="U54" s="43"/>
      <c r="V54" s="55"/>
      <c r="W54" s="55"/>
      <c r="X54" s="43"/>
      <c r="Y54" s="43"/>
      <c r="Z54" s="43"/>
      <c r="AA54" s="43"/>
      <c r="AB54" s="43"/>
      <c r="AC54" s="43"/>
      <c r="AD54" s="43"/>
      <c r="FJ54" s="17"/>
    </row>
    <row r="55" spans="2:166" ht="25.5" hidden="1" customHeight="1" x14ac:dyDescent="0.25">
      <c r="B55" s="351"/>
      <c r="C55" s="322" t="s">
        <v>381</v>
      </c>
      <c r="D55" s="318">
        <v>10079.01</v>
      </c>
      <c r="E55" s="319"/>
      <c r="F55" s="318"/>
      <c r="G55" s="318"/>
      <c r="H55" s="318" t="e">
        <f t="shared" si="0"/>
        <v>#DIV/0!</v>
      </c>
      <c r="I55" s="318"/>
      <c r="J55" s="318" t="e">
        <f t="shared" si="1"/>
        <v>#DIV/0!</v>
      </c>
      <c r="K55" s="318"/>
      <c r="L55" s="318">
        <f t="shared" si="2"/>
        <v>0</v>
      </c>
      <c r="M55" s="318"/>
      <c r="N55" s="318" t="e">
        <f>#REF!*M55/100</f>
        <v>#REF!</v>
      </c>
      <c r="O55" s="318"/>
      <c r="P55" s="336"/>
      <c r="Q55" s="43"/>
      <c r="R55" s="43"/>
      <c r="S55" s="43"/>
      <c r="T55" s="43"/>
      <c r="U55" s="43"/>
      <c r="V55" s="55"/>
      <c r="W55" s="55"/>
      <c r="X55" s="43"/>
      <c r="Y55" s="43"/>
      <c r="Z55" s="43"/>
      <c r="AA55" s="43"/>
      <c r="AB55" s="43"/>
      <c r="AC55" s="43"/>
      <c r="AD55" s="43"/>
      <c r="FJ55" s="17"/>
    </row>
    <row r="56" spans="2:166" ht="40.5" customHeight="1" x14ac:dyDescent="0.25">
      <c r="B56" s="349">
        <v>15</v>
      </c>
      <c r="C56" s="322" t="s">
        <v>697</v>
      </c>
      <c r="D56" s="318">
        <v>24997.08</v>
      </c>
      <c r="E56" s="319"/>
      <c r="F56" s="318">
        <v>33383.25</v>
      </c>
      <c r="G56" s="318">
        <v>33383.25</v>
      </c>
      <c r="H56" s="318">
        <f t="shared" si="0"/>
        <v>100</v>
      </c>
      <c r="I56" s="318">
        <v>0</v>
      </c>
      <c r="J56" s="318">
        <f t="shared" si="1"/>
        <v>0</v>
      </c>
      <c r="K56" s="318">
        <v>24997.08</v>
      </c>
      <c r="L56" s="318">
        <f t="shared" si="2"/>
        <v>33383.25</v>
      </c>
      <c r="M56" s="318">
        <v>1.01</v>
      </c>
      <c r="N56" s="318">
        <v>1666.5</v>
      </c>
      <c r="O56" s="318">
        <v>1666.5</v>
      </c>
      <c r="P56" s="336">
        <v>0</v>
      </c>
      <c r="Q56" s="43"/>
      <c r="R56" s="43"/>
      <c r="S56" s="43"/>
      <c r="T56" s="43"/>
      <c r="U56" s="43"/>
      <c r="V56" s="55"/>
      <c r="W56" s="55"/>
      <c r="X56" s="43"/>
      <c r="Y56" s="43"/>
      <c r="Z56" s="43"/>
      <c r="AA56" s="43"/>
      <c r="AB56" s="43"/>
      <c r="AC56" s="43"/>
      <c r="AD56" s="43"/>
      <c r="FJ56" s="299"/>
    </row>
    <row r="57" spans="2:166" ht="25.5" hidden="1" customHeight="1" x14ac:dyDescent="0.25">
      <c r="B57" s="350"/>
      <c r="C57" s="322" t="s">
        <v>409</v>
      </c>
      <c r="D57" s="318">
        <v>10079.01</v>
      </c>
      <c r="E57" s="319"/>
      <c r="F57" s="318"/>
      <c r="G57" s="318"/>
      <c r="H57" s="318" t="e">
        <f t="shared" si="0"/>
        <v>#DIV/0!</v>
      </c>
      <c r="I57" s="318"/>
      <c r="J57" s="318" t="e">
        <f t="shared" si="1"/>
        <v>#DIV/0!</v>
      </c>
      <c r="K57" s="318"/>
      <c r="L57" s="318">
        <f t="shared" si="2"/>
        <v>0</v>
      </c>
      <c r="M57" s="318"/>
      <c r="N57" s="318" t="e">
        <f>#REF!*M57/100</f>
        <v>#REF!</v>
      </c>
      <c r="O57" s="318"/>
      <c r="P57" s="336"/>
      <c r="Q57" s="43"/>
      <c r="R57" s="43"/>
      <c r="S57" s="43"/>
      <c r="T57" s="43"/>
      <c r="U57" s="43"/>
      <c r="V57" s="55"/>
      <c r="W57" s="55"/>
      <c r="X57" s="43"/>
      <c r="Y57" s="43"/>
      <c r="Z57" s="43"/>
      <c r="AA57" s="43"/>
      <c r="AB57" s="43"/>
      <c r="AC57" s="43"/>
      <c r="AD57" s="43"/>
      <c r="FJ57" s="17"/>
    </row>
    <row r="58" spans="2:166" ht="29.25" hidden="1" customHeight="1" x14ac:dyDescent="0.25">
      <c r="B58" s="351"/>
      <c r="C58" s="322" t="s">
        <v>381</v>
      </c>
      <c r="D58" s="318">
        <v>10079.01</v>
      </c>
      <c r="E58" s="319"/>
      <c r="F58" s="318"/>
      <c r="G58" s="318"/>
      <c r="H58" s="318" t="e">
        <f t="shared" si="0"/>
        <v>#DIV/0!</v>
      </c>
      <c r="I58" s="318"/>
      <c r="J58" s="318" t="e">
        <f t="shared" si="1"/>
        <v>#DIV/0!</v>
      </c>
      <c r="K58" s="318"/>
      <c r="L58" s="318">
        <f t="shared" si="2"/>
        <v>0</v>
      </c>
      <c r="M58" s="318"/>
      <c r="N58" s="318" t="e">
        <f>#REF!*M58/100</f>
        <v>#REF!</v>
      </c>
      <c r="O58" s="318"/>
      <c r="P58" s="336"/>
      <c r="Q58" s="43"/>
      <c r="R58" s="43"/>
      <c r="S58" s="43"/>
      <c r="T58" s="43"/>
      <c r="U58" s="43"/>
      <c r="V58" s="55"/>
      <c r="W58" s="55"/>
      <c r="X58" s="43"/>
      <c r="Y58" s="43"/>
      <c r="Z58" s="43"/>
      <c r="AA58" s="43"/>
      <c r="AB58" s="43"/>
      <c r="AC58" s="43"/>
      <c r="AD58" s="43"/>
      <c r="FJ58" s="17"/>
    </row>
    <row r="59" spans="2:166" ht="40.5" customHeight="1" x14ac:dyDescent="0.25">
      <c r="B59" s="349">
        <v>16</v>
      </c>
      <c r="C59" s="322" t="s">
        <v>698</v>
      </c>
      <c r="D59" s="318">
        <v>40953.26</v>
      </c>
      <c r="E59" s="319"/>
      <c r="F59" s="318">
        <v>54121.75</v>
      </c>
      <c r="G59" s="318">
        <v>50098.26</v>
      </c>
      <c r="H59" s="318">
        <f t="shared" si="0"/>
        <v>92.565853838798645</v>
      </c>
      <c r="I59" s="318">
        <v>4023.49</v>
      </c>
      <c r="J59" s="318">
        <f t="shared" si="1"/>
        <v>7.4341461612013644</v>
      </c>
      <c r="K59" s="318">
        <v>40953.26</v>
      </c>
      <c r="L59" s="318">
        <f t="shared" si="2"/>
        <v>54121.75</v>
      </c>
      <c r="M59" s="318">
        <v>1.64</v>
      </c>
      <c r="N59" s="318">
        <v>2706</v>
      </c>
      <c r="O59" s="318">
        <v>2504.94</v>
      </c>
      <c r="P59" s="336">
        <v>201.06</v>
      </c>
      <c r="Q59" s="43"/>
      <c r="R59" s="43"/>
      <c r="S59" s="43"/>
      <c r="T59" s="43"/>
      <c r="U59" s="43"/>
      <c r="V59" s="55"/>
      <c r="W59" s="55"/>
      <c r="X59" s="43"/>
      <c r="Y59" s="43"/>
      <c r="Z59" s="43"/>
      <c r="AA59" s="43"/>
      <c r="AB59" s="43"/>
      <c r="AC59" s="43"/>
      <c r="AD59" s="43"/>
      <c r="FJ59" s="299"/>
    </row>
    <row r="60" spans="2:166" ht="25.5" hidden="1" customHeight="1" x14ac:dyDescent="0.25">
      <c r="B60" s="350"/>
      <c r="C60" s="322" t="s">
        <v>409</v>
      </c>
      <c r="D60" s="318">
        <v>10079.01</v>
      </c>
      <c r="E60" s="319"/>
      <c r="F60" s="318"/>
      <c r="G60" s="318"/>
      <c r="H60" s="318" t="e">
        <f t="shared" si="0"/>
        <v>#DIV/0!</v>
      </c>
      <c r="I60" s="318"/>
      <c r="J60" s="318" t="e">
        <f t="shared" si="1"/>
        <v>#DIV/0!</v>
      </c>
      <c r="K60" s="318"/>
      <c r="L60" s="318">
        <f t="shared" si="2"/>
        <v>0</v>
      </c>
      <c r="M60" s="318"/>
      <c r="N60" s="318" t="e">
        <f>#REF!*M60/100</f>
        <v>#REF!</v>
      </c>
      <c r="O60" s="318"/>
      <c r="P60" s="336"/>
      <c r="Q60" s="43"/>
      <c r="R60" s="43"/>
      <c r="S60" s="43"/>
      <c r="T60" s="43"/>
      <c r="U60" s="43"/>
      <c r="V60" s="55"/>
      <c r="W60" s="55"/>
      <c r="X60" s="43"/>
      <c r="Y60" s="43"/>
      <c r="Z60" s="43"/>
      <c r="AA60" s="43"/>
      <c r="AB60" s="43"/>
      <c r="AC60" s="43"/>
      <c r="AD60" s="43"/>
      <c r="FJ60" s="17"/>
    </row>
    <row r="61" spans="2:166" ht="25.5" hidden="1" customHeight="1" x14ac:dyDescent="0.25">
      <c r="B61" s="351"/>
      <c r="C61" s="322" t="s">
        <v>381</v>
      </c>
      <c r="D61" s="318">
        <v>10079.01</v>
      </c>
      <c r="E61" s="319"/>
      <c r="F61" s="318"/>
      <c r="G61" s="318"/>
      <c r="H61" s="318" t="e">
        <f t="shared" si="0"/>
        <v>#DIV/0!</v>
      </c>
      <c r="I61" s="318"/>
      <c r="J61" s="318" t="e">
        <f t="shared" si="1"/>
        <v>#DIV/0!</v>
      </c>
      <c r="K61" s="318"/>
      <c r="L61" s="318">
        <f t="shared" si="2"/>
        <v>0</v>
      </c>
      <c r="M61" s="318"/>
      <c r="N61" s="318" t="e">
        <f>#REF!*M61/100</f>
        <v>#REF!</v>
      </c>
      <c r="O61" s="318"/>
      <c r="P61" s="336"/>
      <c r="Q61" s="43"/>
      <c r="R61" s="43"/>
      <c r="S61" s="43"/>
      <c r="T61" s="43"/>
      <c r="U61" s="43"/>
      <c r="V61" s="55"/>
      <c r="W61" s="55"/>
      <c r="X61" s="43"/>
      <c r="Y61" s="43"/>
      <c r="Z61" s="43"/>
      <c r="AA61" s="43"/>
      <c r="AB61" s="43"/>
      <c r="AC61" s="43"/>
      <c r="AD61" s="43"/>
      <c r="FJ61" s="17"/>
    </row>
    <row r="62" spans="2:166" ht="40.5" customHeight="1" x14ac:dyDescent="0.25">
      <c r="B62" s="349">
        <v>17</v>
      </c>
      <c r="C62" s="322" t="s">
        <v>699</v>
      </c>
      <c r="D62" s="318">
        <v>100406.3</v>
      </c>
      <c r="E62" s="319"/>
      <c r="F62" s="318">
        <v>134925.68</v>
      </c>
      <c r="G62" s="318">
        <v>128516.73</v>
      </c>
      <c r="H62" s="318">
        <f t="shared" si="0"/>
        <v>95.250014674745387</v>
      </c>
      <c r="I62" s="318">
        <v>6408.95</v>
      </c>
      <c r="J62" s="318">
        <f t="shared" si="1"/>
        <v>4.7499853252546149</v>
      </c>
      <c r="K62" s="318">
        <v>100406.3</v>
      </c>
      <c r="L62" s="318">
        <f t="shared" si="2"/>
        <v>134925.68</v>
      </c>
      <c r="M62" s="318">
        <v>4.08</v>
      </c>
      <c r="N62" s="318">
        <v>6732</v>
      </c>
      <c r="O62" s="318">
        <v>6412.23</v>
      </c>
      <c r="P62" s="336">
        <v>319.77</v>
      </c>
      <c r="Q62" s="43"/>
      <c r="R62" s="43"/>
      <c r="S62" s="43"/>
      <c r="T62" s="43"/>
      <c r="U62" s="43"/>
      <c r="V62" s="55"/>
      <c r="W62" s="55"/>
      <c r="X62" s="43"/>
      <c r="Y62" s="43"/>
      <c r="Z62" s="43"/>
      <c r="AA62" s="43"/>
      <c r="AB62" s="43"/>
      <c r="AC62" s="43"/>
      <c r="AD62" s="43"/>
      <c r="FJ62" s="299"/>
    </row>
    <row r="63" spans="2:166" ht="0.75" hidden="1" customHeight="1" x14ac:dyDescent="0.25">
      <c r="B63" s="350"/>
      <c r="C63" s="322" t="s">
        <v>409</v>
      </c>
      <c r="D63" s="318"/>
      <c r="E63" s="319"/>
      <c r="F63" s="318"/>
      <c r="G63" s="318"/>
      <c r="H63" s="318" t="e">
        <f t="shared" si="0"/>
        <v>#DIV/0!</v>
      </c>
      <c r="I63" s="318"/>
      <c r="J63" s="318" t="e">
        <f t="shared" si="1"/>
        <v>#DIV/0!</v>
      </c>
      <c r="K63" s="318"/>
      <c r="L63" s="318">
        <f t="shared" si="2"/>
        <v>0</v>
      </c>
      <c r="M63" s="318"/>
      <c r="N63" s="318" t="e">
        <f>#REF!*M63/100</f>
        <v>#REF!</v>
      </c>
      <c r="O63" s="318"/>
      <c r="P63" s="336"/>
      <c r="Q63" s="43"/>
      <c r="R63" s="43"/>
      <c r="S63" s="43"/>
      <c r="T63" s="43"/>
      <c r="U63" s="43"/>
      <c r="V63" s="55"/>
      <c r="W63" s="55"/>
      <c r="X63" s="43"/>
      <c r="Y63" s="43"/>
      <c r="Z63" s="43"/>
      <c r="AA63" s="43"/>
      <c r="AB63" s="43"/>
      <c r="AC63" s="43"/>
      <c r="AD63" s="43"/>
      <c r="FJ63" s="17"/>
    </row>
    <row r="64" spans="2:166" ht="0.75" hidden="1" customHeight="1" x14ac:dyDescent="0.25">
      <c r="B64" s="351"/>
      <c r="C64" s="322" t="s">
        <v>381</v>
      </c>
      <c r="D64" s="318">
        <v>10079.01</v>
      </c>
      <c r="E64" s="319"/>
      <c r="F64" s="318"/>
      <c r="G64" s="318"/>
      <c r="H64" s="318" t="e">
        <f t="shared" si="0"/>
        <v>#DIV/0!</v>
      </c>
      <c r="I64" s="318"/>
      <c r="J64" s="318" t="e">
        <f t="shared" si="1"/>
        <v>#DIV/0!</v>
      </c>
      <c r="K64" s="318"/>
      <c r="L64" s="318">
        <f t="shared" si="2"/>
        <v>0</v>
      </c>
      <c r="M64" s="318"/>
      <c r="N64" s="318" t="e">
        <f>#REF!*M64/100</f>
        <v>#REF!</v>
      </c>
      <c r="O64" s="318"/>
      <c r="P64" s="336"/>
      <c r="Q64" s="43"/>
      <c r="R64" s="43"/>
      <c r="S64" s="43"/>
      <c r="T64" s="43"/>
      <c r="U64" s="43"/>
      <c r="V64" s="55"/>
      <c r="W64" s="55"/>
      <c r="X64" s="43"/>
      <c r="Y64" s="43"/>
      <c r="Z64" s="43"/>
      <c r="AA64" s="43"/>
      <c r="AB64" s="43"/>
      <c r="AC64" s="43"/>
      <c r="AD64" s="43"/>
      <c r="FJ64" s="17"/>
    </row>
    <row r="65" spans="2:166" ht="40.5" customHeight="1" x14ac:dyDescent="0.25">
      <c r="B65" s="349">
        <v>18</v>
      </c>
      <c r="C65" s="322" t="s">
        <v>700</v>
      </c>
      <c r="D65" s="318">
        <v>43729.760000000002</v>
      </c>
      <c r="E65" s="319"/>
      <c r="F65" s="318">
        <v>58053</v>
      </c>
      <c r="G65" s="318">
        <v>53789.57</v>
      </c>
      <c r="H65" s="318">
        <f t="shared" si="0"/>
        <v>92.655969545070889</v>
      </c>
      <c r="I65" s="318">
        <v>4263.43</v>
      </c>
      <c r="J65" s="318">
        <f t="shared" si="1"/>
        <v>7.3440304549291167</v>
      </c>
      <c r="K65" s="318">
        <v>43729.760000000002</v>
      </c>
      <c r="L65" s="318">
        <f t="shared" si="2"/>
        <v>58053</v>
      </c>
      <c r="M65" s="318">
        <v>1.75</v>
      </c>
      <c r="N65" s="318">
        <v>2887.5</v>
      </c>
      <c r="O65" s="318">
        <v>2675.56</v>
      </c>
      <c r="P65" s="336">
        <v>211.94</v>
      </c>
      <c r="Q65" s="43"/>
      <c r="R65" s="43"/>
      <c r="S65" s="43"/>
      <c r="T65" s="43"/>
      <c r="U65" s="43"/>
      <c r="V65" s="55"/>
      <c r="W65" s="55"/>
      <c r="X65" s="43"/>
      <c r="Y65" s="43"/>
      <c r="Z65" s="43"/>
      <c r="AA65" s="43"/>
      <c r="AB65" s="43"/>
      <c r="AC65" s="43"/>
      <c r="AD65" s="43"/>
      <c r="FJ65" s="300"/>
    </row>
    <row r="66" spans="2:166" ht="1.5" hidden="1" customHeight="1" x14ac:dyDescent="0.25">
      <c r="B66" s="350"/>
      <c r="C66" s="322" t="s">
        <v>409</v>
      </c>
      <c r="D66" s="318">
        <v>10079.01</v>
      </c>
      <c r="E66" s="319"/>
      <c r="F66" s="318"/>
      <c r="G66" s="318"/>
      <c r="H66" s="318" t="e">
        <f t="shared" si="0"/>
        <v>#DIV/0!</v>
      </c>
      <c r="I66" s="318"/>
      <c r="J66" s="318" t="e">
        <f t="shared" si="1"/>
        <v>#DIV/0!</v>
      </c>
      <c r="K66" s="318"/>
      <c r="L66" s="318">
        <f t="shared" si="2"/>
        <v>0</v>
      </c>
      <c r="M66" s="318"/>
      <c r="N66" s="318" t="e">
        <f>#REF!*M66/100</f>
        <v>#REF!</v>
      </c>
      <c r="O66" s="318"/>
      <c r="P66" s="336"/>
      <c r="Q66" s="43"/>
      <c r="R66" s="43"/>
      <c r="S66" s="43"/>
      <c r="T66" s="43"/>
      <c r="U66" s="43"/>
      <c r="V66" s="55"/>
      <c r="W66" s="55"/>
      <c r="X66" s="43"/>
      <c r="Y66" s="43"/>
      <c r="Z66" s="43"/>
      <c r="AA66" s="43"/>
      <c r="AB66" s="43"/>
      <c r="AC66" s="43"/>
      <c r="AD66" s="43"/>
      <c r="FJ66" s="17"/>
    </row>
    <row r="67" spans="2:166" ht="25.5" hidden="1" customHeight="1" x14ac:dyDescent="0.25">
      <c r="B67" s="351"/>
      <c r="C67" s="322" t="s">
        <v>381</v>
      </c>
      <c r="D67" s="318">
        <v>10079.01</v>
      </c>
      <c r="E67" s="319"/>
      <c r="F67" s="318"/>
      <c r="G67" s="318"/>
      <c r="H67" s="318" t="e">
        <f t="shared" si="0"/>
        <v>#DIV/0!</v>
      </c>
      <c r="I67" s="318"/>
      <c r="J67" s="318" t="e">
        <f t="shared" si="1"/>
        <v>#DIV/0!</v>
      </c>
      <c r="K67" s="318"/>
      <c r="L67" s="318">
        <f t="shared" si="2"/>
        <v>0</v>
      </c>
      <c r="M67" s="318"/>
      <c r="N67" s="318" t="e">
        <f>#REF!*M67/100</f>
        <v>#REF!</v>
      </c>
      <c r="O67" s="318"/>
      <c r="P67" s="336"/>
      <c r="Q67" s="43"/>
      <c r="R67" s="43"/>
      <c r="S67" s="43"/>
      <c r="T67" s="43"/>
      <c r="U67" s="43"/>
      <c r="V67" s="55"/>
      <c r="W67" s="55"/>
      <c r="X67" s="43"/>
      <c r="Y67" s="43"/>
      <c r="Z67" s="43"/>
      <c r="AA67" s="43"/>
      <c r="AB67" s="43"/>
      <c r="AC67" s="43"/>
      <c r="AD67" s="43"/>
      <c r="FJ67" s="17"/>
    </row>
    <row r="68" spans="2:166" ht="40.5" customHeight="1" x14ac:dyDescent="0.25">
      <c r="B68" s="349">
        <v>19</v>
      </c>
      <c r="C68" s="322" t="s">
        <v>701</v>
      </c>
      <c r="D68" s="318">
        <v>201182.82</v>
      </c>
      <c r="E68" s="319"/>
      <c r="F68" s="318">
        <v>277862.33</v>
      </c>
      <c r="G68" s="318">
        <v>272225.39</v>
      </c>
      <c r="H68" s="318">
        <f t="shared" si="0"/>
        <v>97.971319106119921</v>
      </c>
      <c r="I68" s="318">
        <v>5636.94</v>
      </c>
      <c r="J68" s="318">
        <f t="shared" si="1"/>
        <v>2.0286808938800736</v>
      </c>
      <c r="K68" s="318">
        <v>201182.82</v>
      </c>
      <c r="L68" s="318">
        <f t="shared" si="2"/>
        <v>277862.33</v>
      </c>
      <c r="M68" s="318">
        <v>8.4</v>
      </c>
      <c r="N68" s="318">
        <v>13860</v>
      </c>
      <c r="O68" s="318">
        <v>13578.64</v>
      </c>
      <c r="P68" s="336">
        <v>281.36</v>
      </c>
      <c r="Q68" s="43"/>
      <c r="R68" s="42"/>
      <c r="S68" s="43"/>
      <c r="T68" s="43"/>
      <c r="U68" s="43"/>
      <c r="V68" s="55"/>
      <c r="W68" s="55"/>
      <c r="X68" s="43"/>
      <c r="Y68" s="43"/>
      <c r="Z68" s="43"/>
      <c r="AA68" s="43"/>
      <c r="AB68" s="43"/>
      <c r="AC68" s="43"/>
      <c r="AD68" s="43"/>
      <c r="FJ68" s="299"/>
    </row>
    <row r="69" spans="2:166" ht="0.75" hidden="1" customHeight="1" x14ac:dyDescent="0.25">
      <c r="B69" s="350"/>
      <c r="C69" s="322" t="s">
        <v>409</v>
      </c>
      <c r="D69" s="318"/>
      <c r="E69" s="319"/>
      <c r="F69" s="318"/>
      <c r="G69" s="318"/>
      <c r="H69" s="318" t="e">
        <f t="shared" si="0"/>
        <v>#DIV/0!</v>
      </c>
      <c r="I69" s="318"/>
      <c r="J69" s="318" t="e">
        <f t="shared" si="1"/>
        <v>#DIV/0!</v>
      </c>
      <c r="K69" s="318"/>
      <c r="L69" s="318">
        <f t="shared" si="2"/>
        <v>0</v>
      </c>
      <c r="M69" s="318"/>
      <c r="N69" s="318" t="e">
        <f>#REF!*M69/100</f>
        <v>#REF!</v>
      </c>
      <c r="O69" s="318"/>
      <c r="P69" s="336"/>
      <c r="Q69" s="43"/>
      <c r="R69" s="42"/>
      <c r="S69" s="43"/>
      <c r="T69" s="43"/>
      <c r="U69" s="43"/>
      <c r="V69" s="55"/>
      <c r="W69" s="55"/>
      <c r="X69" s="43"/>
      <c r="Y69" s="43"/>
      <c r="Z69" s="43"/>
      <c r="AA69" s="43"/>
      <c r="AB69" s="43"/>
      <c r="AC69" s="43"/>
      <c r="AD69" s="43"/>
      <c r="FJ69" s="17"/>
    </row>
    <row r="70" spans="2:166" ht="25.5" hidden="1" customHeight="1" x14ac:dyDescent="0.25">
      <c r="B70" s="351"/>
      <c r="C70" s="322" t="s">
        <v>381</v>
      </c>
      <c r="D70" s="318">
        <v>10079.01</v>
      </c>
      <c r="E70" s="319"/>
      <c r="F70" s="318"/>
      <c r="G70" s="318"/>
      <c r="H70" s="318" t="e">
        <f t="shared" si="0"/>
        <v>#DIV/0!</v>
      </c>
      <c r="I70" s="318"/>
      <c r="J70" s="318" t="e">
        <f t="shared" si="1"/>
        <v>#DIV/0!</v>
      </c>
      <c r="K70" s="318"/>
      <c r="L70" s="318">
        <f t="shared" si="2"/>
        <v>0</v>
      </c>
      <c r="M70" s="318"/>
      <c r="N70" s="318" t="e">
        <f>#REF!*M70/100</f>
        <v>#REF!</v>
      </c>
      <c r="O70" s="318"/>
      <c r="P70" s="336"/>
      <c r="Q70" s="43"/>
      <c r="R70" s="42"/>
      <c r="S70" s="43"/>
      <c r="T70" s="43"/>
      <c r="U70" s="43"/>
      <c r="V70" s="55"/>
      <c r="W70" s="55"/>
      <c r="X70" s="43"/>
      <c r="Y70" s="43"/>
      <c r="Z70" s="43"/>
      <c r="AA70" s="43"/>
      <c r="AB70" s="43"/>
      <c r="AC70" s="43"/>
      <c r="AD70" s="43"/>
      <c r="FJ70" s="17"/>
    </row>
    <row r="71" spans="2:166" ht="40.5" customHeight="1" x14ac:dyDescent="0.25">
      <c r="B71" s="349">
        <v>20</v>
      </c>
      <c r="C71" s="322" t="s">
        <v>702</v>
      </c>
      <c r="D71" s="318">
        <v>67640.509999999995</v>
      </c>
      <c r="E71" s="319"/>
      <c r="F71" s="318">
        <v>99561.71</v>
      </c>
      <c r="G71" s="318">
        <v>99561.71</v>
      </c>
      <c r="H71" s="318">
        <f t="shared" si="0"/>
        <v>100</v>
      </c>
      <c r="I71" s="318">
        <v>0</v>
      </c>
      <c r="J71" s="318">
        <f t="shared" si="1"/>
        <v>0</v>
      </c>
      <c r="K71" s="318">
        <v>67640.509999999995</v>
      </c>
      <c r="L71" s="318">
        <f t="shared" si="2"/>
        <v>99561.71</v>
      </c>
      <c r="M71" s="318">
        <v>3.01</v>
      </c>
      <c r="N71" s="318">
        <v>4966.5</v>
      </c>
      <c r="O71" s="318">
        <v>4966.5</v>
      </c>
      <c r="P71" s="336">
        <v>0</v>
      </c>
      <c r="Q71" s="43"/>
      <c r="R71" s="43"/>
      <c r="S71" s="43"/>
      <c r="T71" s="43"/>
      <c r="U71" s="43"/>
      <c r="V71" s="55"/>
      <c r="W71" s="55"/>
      <c r="X71" s="43"/>
      <c r="Y71" s="43"/>
      <c r="Z71" s="43"/>
      <c r="AA71" s="43"/>
      <c r="AB71" s="43"/>
      <c r="AC71" s="43"/>
      <c r="AD71" s="43"/>
      <c r="FJ71" s="299"/>
    </row>
    <row r="72" spans="2:166" ht="0.75" hidden="1" customHeight="1" x14ac:dyDescent="0.25">
      <c r="B72" s="350"/>
      <c r="C72" s="322" t="s">
        <v>409</v>
      </c>
      <c r="D72" s="318"/>
      <c r="E72" s="319"/>
      <c r="F72" s="318"/>
      <c r="G72" s="318"/>
      <c r="H72" s="318" t="e">
        <f t="shared" si="0"/>
        <v>#DIV/0!</v>
      </c>
      <c r="I72" s="318"/>
      <c r="J72" s="318" t="e">
        <f t="shared" si="1"/>
        <v>#DIV/0!</v>
      </c>
      <c r="K72" s="318"/>
      <c r="L72" s="318">
        <f t="shared" si="2"/>
        <v>0</v>
      </c>
      <c r="M72" s="318"/>
      <c r="N72" s="318" t="e">
        <f>#REF!*M72/100</f>
        <v>#REF!</v>
      </c>
      <c r="O72" s="318"/>
      <c r="P72" s="336"/>
      <c r="Q72" s="43"/>
      <c r="R72" s="43"/>
      <c r="S72" s="43"/>
      <c r="T72" s="43"/>
      <c r="U72" s="43"/>
      <c r="V72" s="55"/>
      <c r="W72" s="55"/>
      <c r="X72" s="43"/>
      <c r="Y72" s="43"/>
      <c r="Z72" s="43"/>
      <c r="AA72" s="43"/>
      <c r="AB72" s="43"/>
      <c r="AC72" s="43"/>
      <c r="AD72" s="43"/>
      <c r="FJ72" s="17"/>
    </row>
    <row r="73" spans="2:166" ht="25.5" hidden="1" customHeight="1" x14ac:dyDescent="0.25">
      <c r="B73" s="351"/>
      <c r="C73" s="322" t="s">
        <v>381</v>
      </c>
      <c r="D73" s="318">
        <v>10079.01</v>
      </c>
      <c r="E73" s="319"/>
      <c r="F73" s="318"/>
      <c r="G73" s="318"/>
      <c r="H73" s="318" t="e">
        <f t="shared" si="0"/>
        <v>#DIV/0!</v>
      </c>
      <c r="I73" s="318"/>
      <c r="J73" s="318" t="e">
        <f t="shared" si="1"/>
        <v>#DIV/0!</v>
      </c>
      <c r="K73" s="318"/>
      <c r="L73" s="318">
        <f t="shared" si="2"/>
        <v>0</v>
      </c>
      <c r="M73" s="318"/>
      <c r="N73" s="318" t="e">
        <f>#REF!*M73/100</f>
        <v>#REF!</v>
      </c>
      <c r="O73" s="318"/>
      <c r="P73" s="336"/>
      <c r="Q73" s="43"/>
      <c r="R73" s="43"/>
      <c r="S73" s="43"/>
      <c r="T73" s="43"/>
      <c r="U73" s="43"/>
      <c r="V73" s="55"/>
      <c r="W73" s="55"/>
      <c r="X73" s="43"/>
      <c r="Y73" s="43"/>
      <c r="Z73" s="43"/>
      <c r="AA73" s="43"/>
      <c r="AB73" s="43"/>
      <c r="AC73" s="43"/>
      <c r="AD73" s="43"/>
      <c r="FJ73" s="17"/>
    </row>
    <row r="74" spans="2:166" ht="40.5" customHeight="1" x14ac:dyDescent="0.25">
      <c r="B74" s="349">
        <v>21</v>
      </c>
      <c r="C74" s="322" t="s">
        <v>703</v>
      </c>
      <c r="D74" s="318">
        <v>77775.850000000006</v>
      </c>
      <c r="E74" s="319"/>
      <c r="F74" s="318">
        <v>114689.54</v>
      </c>
      <c r="G74" s="318">
        <v>114689.54</v>
      </c>
      <c r="H74" s="318">
        <f t="shared" si="0"/>
        <v>100</v>
      </c>
      <c r="I74" s="318">
        <v>0</v>
      </c>
      <c r="J74" s="318">
        <f t="shared" si="1"/>
        <v>0</v>
      </c>
      <c r="K74" s="318">
        <v>77775.850000000006</v>
      </c>
      <c r="L74" s="318">
        <f t="shared" si="2"/>
        <v>114689.54</v>
      </c>
      <c r="M74" s="318">
        <v>3.47</v>
      </c>
      <c r="N74" s="318">
        <v>5725.5</v>
      </c>
      <c r="O74" s="318">
        <v>5725.5</v>
      </c>
      <c r="P74" s="336">
        <v>0</v>
      </c>
      <c r="Q74" s="43"/>
      <c r="R74" s="43"/>
      <c r="S74" s="43"/>
      <c r="T74" s="43"/>
      <c r="U74" s="43"/>
      <c r="V74" s="55"/>
      <c r="W74" s="55"/>
      <c r="X74" s="43"/>
      <c r="Y74" s="43"/>
      <c r="Z74" s="43"/>
      <c r="AA74" s="43"/>
      <c r="AB74" s="43"/>
      <c r="AC74" s="43"/>
      <c r="AD74" s="43"/>
      <c r="FJ74" s="299"/>
    </row>
    <row r="75" spans="2:166" ht="25.5" hidden="1" customHeight="1" x14ac:dyDescent="0.25">
      <c r="B75" s="350"/>
      <c r="C75" s="322" t="s">
        <v>409</v>
      </c>
      <c r="D75" s="318">
        <v>10079.01</v>
      </c>
      <c r="E75" s="319"/>
      <c r="F75" s="318"/>
      <c r="G75" s="318"/>
      <c r="H75" s="318" t="e">
        <f t="shared" si="0"/>
        <v>#DIV/0!</v>
      </c>
      <c r="I75" s="318"/>
      <c r="J75" s="318" t="e">
        <f t="shared" si="1"/>
        <v>#DIV/0!</v>
      </c>
      <c r="K75" s="318"/>
      <c r="L75" s="318">
        <f t="shared" si="2"/>
        <v>0</v>
      </c>
      <c r="M75" s="318"/>
      <c r="N75" s="318" t="e">
        <f>#REF!*M75/100</f>
        <v>#REF!</v>
      </c>
      <c r="O75" s="318"/>
      <c r="P75" s="336"/>
      <c r="Q75" s="43"/>
      <c r="R75" s="43"/>
      <c r="S75" s="43"/>
      <c r="T75" s="43"/>
      <c r="U75" s="43"/>
      <c r="V75" s="55"/>
      <c r="W75" s="55"/>
      <c r="X75" s="43"/>
      <c r="Y75" s="43"/>
      <c r="Z75" s="43"/>
      <c r="AA75" s="43"/>
      <c r="AB75" s="43"/>
      <c r="AC75" s="43"/>
      <c r="AD75" s="43"/>
      <c r="FJ75" s="17"/>
    </row>
    <row r="76" spans="2:166" ht="25.5" hidden="1" customHeight="1" x14ac:dyDescent="0.25">
      <c r="B76" s="351"/>
      <c r="C76" s="322" t="s">
        <v>381</v>
      </c>
      <c r="D76" s="318">
        <v>10079.01</v>
      </c>
      <c r="E76" s="320"/>
      <c r="F76" s="318"/>
      <c r="G76" s="318"/>
      <c r="H76" s="318" t="e">
        <f t="shared" si="0"/>
        <v>#DIV/0!</v>
      </c>
      <c r="I76" s="318"/>
      <c r="J76" s="318" t="e">
        <f t="shared" si="1"/>
        <v>#DIV/0!</v>
      </c>
      <c r="K76" s="318"/>
      <c r="L76" s="318">
        <f t="shared" si="2"/>
        <v>0</v>
      </c>
      <c r="M76" s="318"/>
      <c r="N76" s="318" t="e">
        <f>#REF!*M76/100</f>
        <v>#REF!</v>
      </c>
      <c r="O76" s="318"/>
      <c r="P76" s="336"/>
      <c r="Q76" s="43"/>
      <c r="R76" s="43"/>
      <c r="S76" s="43"/>
      <c r="T76" s="43"/>
      <c r="U76" s="43"/>
      <c r="V76" s="55"/>
      <c r="W76" s="55"/>
      <c r="X76" s="43"/>
      <c r="Y76" s="43"/>
      <c r="Z76" s="43"/>
      <c r="AA76" s="43"/>
      <c r="AB76" s="43"/>
      <c r="AC76" s="43"/>
      <c r="AD76" s="43"/>
      <c r="FJ76" s="17"/>
    </row>
    <row r="77" spans="2:166" ht="40.5" customHeight="1" x14ac:dyDescent="0.25">
      <c r="B77" s="349">
        <v>22</v>
      </c>
      <c r="C77" s="322" t="s">
        <v>704</v>
      </c>
      <c r="D77" s="318">
        <v>26552.1</v>
      </c>
      <c r="E77" s="319"/>
      <c r="F77" s="318">
        <v>33883.160000000003</v>
      </c>
      <c r="G77" s="318">
        <v>30242.22</v>
      </c>
      <c r="H77" s="318">
        <f t="shared" si="0"/>
        <v>89.254426092489595</v>
      </c>
      <c r="I77" s="318">
        <v>3640.94</v>
      </c>
      <c r="J77" s="318">
        <f t="shared" si="1"/>
        <v>10.745573907510396</v>
      </c>
      <c r="K77" s="318">
        <v>26552.1</v>
      </c>
      <c r="L77" s="318">
        <f t="shared" si="2"/>
        <v>33883.160000000003</v>
      </c>
      <c r="M77" s="318">
        <v>1.02</v>
      </c>
      <c r="N77" s="318">
        <v>1683</v>
      </c>
      <c r="O77" s="318">
        <v>1502.08</v>
      </c>
      <c r="P77" s="336">
        <v>180.92</v>
      </c>
      <c r="Q77" s="43"/>
      <c r="R77" s="43"/>
      <c r="S77" s="43"/>
      <c r="T77" s="43"/>
      <c r="U77" s="43"/>
      <c r="V77" s="55"/>
      <c r="W77" s="55"/>
      <c r="X77" s="43"/>
      <c r="Y77" s="43"/>
      <c r="Z77" s="43"/>
      <c r="AA77" s="43"/>
      <c r="AB77" s="43"/>
      <c r="AC77" s="43"/>
      <c r="AD77" s="43"/>
      <c r="FJ77" s="299"/>
    </row>
    <row r="78" spans="2:166" ht="25.5" hidden="1" customHeight="1" x14ac:dyDescent="0.25">
      <c r="B78" s="350"/>
      <c r="C78" s="322" t="s">
        <v>409</v>
      </c>
      <c r="D78" s="318">
        <v>10079.01</v>
      </c>
      <c r="E78" s="319"/>
      <c r="F78" s="318"/>
      <c r="G78" s="318"/>
      <c r="H78" s="318" t="e">
        <f t="shared" si="0"/>
        <v>#DIV/0!</v>
      </c>
      <c r="I78" s="318"/>
      <c r="J78" s="318" t="e">
        <f t="shared" si="1"/>
        <v>#DIV/0!</v>
      </c>
      <c r="K78" s="318"/>
      <c r="L78" s="318">
        <f t="shared" si="2"/>
        <v>0</v>
      </c>
      <c r="M78" s="318"/>
      <c r="N78" s="318" t="e">
        <f>#REF!*M78/100</f>
        <v>#REF!</v>
      </c>
      <c r="O78" s="318"/>
      <c r="P78" s="336"/>
      <c r="Q78" s="43"/>
      <c r="R78" s="43"/>
      <c r="S78" s="43"/>
      <c r="T78" s="43"/>
      <c r="U78" s="43"/>
      <c r="V78" s="55"/>
      <c r="W78" s="55"/>
      <c r="X78" s="43"/>
      <c r="Y78" s="43"/>
      <c r="Z78" s="43"/>
      <c r="AA78" s="43"/>
      <c r="AB78" s="43"/>
      <c r="AC78" s="43"/>
      <c r="AD78" s="43"/>
      <c r="FJ78" s="17"/>
    </row>
    <row r="79" spans="2:166" ht="25.5" hidden="1" customHeight="1" x14ac:dyDescent="0.25">
      <c r="B79" s="351"/>
      <c r="C79" s="322" t="s">
        <v>381</v>
      </c>
      <c r="D79" s="318">
        <v>10079.01</v>
      </c>
      <c r="E79" s="319"/>
      <c r="F79" s="318"/>
      <c r="G79" s="318"/>
      <c r="H79" s="318" t="e">
        <f t="shared" ref="H79:H142" si="3">G79/L79*100</f>
        <v>#DIV/0!</v>
      </c>
      <c r="I79" s="318"/>
      <c r="J79" s="318" t="e">
        <f t="shared" ref="J79:J142" si="4">I79/L79*100</f>
        <v>#DIV/0!</v>
      </c>
      <c r="K79" s="318"/>
      <c r="L79" s="318">
        <f t="shared" ref="L79:L142" si="5">G79+I79</f>
        <v>0</v>
      </c>
      <c r="M79" s="318"/>
      <c r="N79" s="318" t="e">
        <f>#REF!*M79/100</f>
        <v>#REF!</v>
      </c>
      <c r="O79" s="318"/>
      <c r="P79" s="336"/>
      <c r="Q79" s="43"/>
      <c r="R79" s="43"/>
      <c r="S79" s="43"/>
      <c r="T79" s="43"/>
      <c r="U79" s="43"/>
      <c r="V79" s="55"/>
      <c r="W79" s="55"/>
      <c r="X79" s="43"/>
      <c r="Y79" s="43"/>
      <c r="Z79" s="43"/>
      <c r="AA79" s="43"/>
      <c r="AB79" s="43"/>
      <c r="AC79" s="43"/>
      <c r="AD79" s="43"/>
      <c r="FJ79" s="17"/>
    </row>
    <row r="80" spans="2:166" ht="40.5" customHeight="1" x14ac:dyDescent="0.25">
      <c r="B80" s="349">
        <v>23</v>
      </c>
      <c r="C80" s="322" t="s">
        <v>705</v>
      </c>
      <c r="D80" s="318">
        <v>47914.92</v>
      </c>
      <c r="E80" s="319"/>
      <c r="F80" s="318">
        <v>74827.03</v>
      </c>
      <c r="G80" s="318">
        <v>74827.03</v>
      </c>
      <c r="H80" s="318">
        <f t="shared" si="3"/>
        <v>100</v>
      </c>
      <c r="I80" s="318">
        <v>0</v>
      </c>
      <c r="J80" s="318">
        <f t="shared" si="4"/>
        <v>0</v>
      </c>
      <c r="K80" s="318">
        <v>47914.92</v>
      </c>
      <c r="L80" s="318">
        <f t="shared" si="5"/>
        <v>74827.03</v>
      </c>
      <c r="M80" s="318">
        <v>2.2599999999999998</v>
      </c>
      <c r="N80" s="318">
        <v>3729</v>
      </c>
      <c r="O80" s="318">
        <v>3729</v>
      </c>
      <c r="P80" s="336">
        <v>0</v>
      </c>
      <c r="Q80" s="43"/>
      <c r="R80" s="43"/>
      <c r="S80" s="43"/>
      <c r="T80" s="43"/>
      <c r="U80" s="43"/>
      <c r="V80" s="55"/>
      <c r="W80" s="55"/>
      <c r="X80" s="43"/>
      <c r="Y80" s="43"/>
      <c r="Z80" s="43"/>
      <c r="AA80" s="43"/>
      <c r="AB80" s="43"/>
      <c r="AC80" s="43"/>
      <c r="AD80" s="43"/>
      <c r="FJ80" s="299"/>
    </row>
    <row r="81" spans="2:166" ht="0.75" hidden="1" customHeight="1" x14ac:dyDescent="0.25">
      <c r="B81" s="350"/>
      <c r="C81" s="322" t="s">
        <v>409</v>
      </c>
      <c r="D81" s="318"/>
      <c r="E81" s="319"/>
      <c r="F81" s="318"/>
      <c r="G81" s="318"/>
      <c r="H81" s="318" t="e">
        <f t="shared" si="3"/>
        <v>#DIV/0!</v>
      </c>
      <c r="I81" s="318"/>
      <c r="J81" s="318" t="e">
        <f t="shared" si="4"/>
        <v>#DIV/0!</v>
      </c>
      <c r="K81" s="318"/>
      <c r="L81" s="318">
        <f t="shared" si="5"/>
        <v>0</v>
      </c>
      <c r="M81" s="318"/>
      <c r="N81" s="318" t="e">
        <f>#REF!*M81/100</f>
        <v>#REF!</v>
      </c>
      <c r="O81" s="318"/>
      <c r="P81" s="336"/>
      <c r="Q81" s="43"/>
      <c r="R81" s="43"/>
      <c r="S81" s="43"/>
      <c r="T81" s="43"/>
      <c r="U81" s="43"/>
      <c r="V81" s="55"/>
      <c r="W81" s="55"/>
      <c r="X81" s="43"/>
      <c r="Y81" s="43"/>
      <c r="Z81" s="43"/>
      <c r="AA81" s="43"/>
      <c r="AB81" s="43"/>
      <c r="AC81" s="43"/>
      <c r="AD81" s="43"/>
      <c r="FJ81" s="17"/>
    </row>
    <row r="82" spans="2:166" ht="25.5" hidden="1" customHeight="1" x14ac:dyDescent="0.25">
      <c r="B82" s="351"/>
      <c r="C82" s="322" t="s">
        <v>381</v>
      </c>
      <c r="D82" s="318">
        <v>10079.01</v>
      </c>
      <c r="E82" s="319"/>
      <c r="F82" s="318"/>
      <c r="G82" s="318"/>
      <c r="H82" s="318" t="e">
        <f t="shared" si="3"/>
        <v>#DIV/0!</v>
      </c>
      <c r="I82" s="318"/>
      <c r="J82" s="318" t="e">
        <f t="shared" si="4"/>
        <v>#DIV/0!</v>
      </c>
      <c r="K82" s="318"/>
      <c r="L82" s="318">
        <f t="shared" si="5"/>
        <v>0</v>
      </c>
      <c r="M82" s="318"/>
      <c r="N82" s="318" t="e">
        <f>#REF!*M82/100</f>
        <v>#REF!</v>
      </c>
      <c r="O82" s="318"/>
      <c r="P82" s="336"/>
      <c r="Q82" s="43"/>
      <c r="R82" s="43"/>
      <c r="S82" s="43"/>
      <c r="T82" s="43"/>
      <c r="U82" s="43"/>
      <c r="V82" s="55"/>
      <c r="W82" s="55"/>
      <c r="X82" s="43"/>
      <c r="Y82" s="43"/>
      <c r="Z82" s="43"/>
      <c r="AA82" s="43"/>
      <c r="AB82" s="43"/>
      <c r="AC82" s="43"/>
      <c r="AD82" s="43"/>
      <c r="FJ82" s="17"/>
    </row>
    <row r="83" spans="2:166" ht="40.5" customHeight="1" x14ac:dyDescent="0.25">
      <c r="B83" s="349">
        <v>24</v>
      </c>
      <c r="C83" s="322" t="s">
        <v>706</v>
      </c>
      <c r="D83" s="318">
        <v>20874.82</v>
      </c>
      <c r="E83" s="319"/>
      <c r="F83" s="318">
        <v>33813.519999999997</v>
      </c>
      <c r="G83" s="318">
        <v>33813.519999999997</v>
      </c>
      <c r="H83" s="318">
        <f t="shared" si="3"/>
        <v>100</v>
      </c>
      <c r="I83" s="318">
        <v>0</v>
      </c>
      <c r="J83" s="318">
        <f t="shared" si="4"/>
        <v>0</v>
      </c>
      <c r="K83" s="318">
        <v>20874.82</v>
      </c>
      <c r="L83" s="318">
        <f t="shared" si="5"/>
        <v>33813.519999999997</v>
      </c>
      <c r="M83" s="318">
        <v>1.02</v>
      </c>
      <c r="N83" s="318">
        <v>1683</v>
      </c>
      <c r="O83" s="318">
        <v>1683</v>
      </c>
      <c r="P83" s="336">
        <v>0</v>
      </c>
      <c r="Q83" s="43"/>
      <c r="R83" s="43"/>
      <c r="S83" s="43"/>
      <c r="T83" s="43"/>
      <c r="U83" s="43"/>
      <c r="V83" s="55"/>
      <c r="W83" s="55"/>
      <c r="X83" s="43"/>
      <c r="Y83" s="43"/>
      <c r="Z83" s="43"/>
      <c r="AA83" s="43"/>
      <c r="AB83" s="43"/>
      <c r="AC83" s="43"/>
      <c r="AD83" s="43"/>
      <c r="FJ83" s="299"/>
    </row>
    <row r="84" spans="2:166" ht="25.5" hidden="1" customHeight="1" x14ac:dyDescent="0.25">
      <c r="B84" s="350"/>
      <c r="C84" s="322" t="s">
        <v>409</v>
      </c>
      <c r="D84" s="318">
        <v>10079.01</v>
      </c>
      <c r="E84" s="319"/>
      <c r="F84" s="318"/>
      <c r="G84" s="318"/>
      <c r="H84" s="318" t="e">
        <f t="shared" si="3"/>
        <v>#DIV/0!</v>
      </c>
      <c r="I84" s="318"/>
      <c r="J84" s="318" t="e">
        <f t="shared" si="4"/>
        <v>#DIV/0!</v>
      </c>
      <c r="K84" s="318"/>
      <c r="L84" s="318">
        <f t="shared" si="5"/>
        <v>0</v>
      </c>
      <c r="M84" s="318"/>
      <c r="N84" s="318" t="e">
        <f>#REF!*M84/100</f>
        <v>#REF!</v>
      </c>
      <c r="O84" s="318"/>
      <c r="P84" s="336"/>
      <c r="Q84" s="43"/>
      <c r="R84" s="43"/>
      <c r="S84" s="43"/>
      <c r="T84" s="43"/>
      <c r="U84" s="43"/>
      <c r="V84" s="55"/>
      <c r="W84" s="55"/>
      <c r="X84" s="43"/>
      <c r="Y84" s="43"/>
      <c r="Z84" s="43"/>
      <c r="AA84" s="43"/>
      <c r="AB84" s="43"/>
      <c r="AC84" s="43"/>
      <c r="AD84" s="43"/>
      <c r="FJ84" s="17"/>
    </row>
    <row r="85" spans="2:166" ht="25.5" hidden="1" customHeight="1" x14ac:dyDescent="0.25">
      <c r="B85" s="351"/>
      <c r="C85" s="322" t="s">
        <v>381</v>
      </c>
      <c r="D85" s="318">
        <v>10079.01</v>
      </c>
      <c r="E85" s="319"/>
      <c r="F85" s="318"/>
      <c r="G85" s="318"/>
      <c r="H85" s="318" t="e">
        <f t="shared" si="3"/>
        <v>#DIV/0!</v>
      </c>
      <c r="I85" s="318"/>
      <c r="J85" s="318" t="e">
        <f t="shared" si="4"/>
        <v>#DIV/0!</v>
      </c>
      <c r="K85" s="318"/>
      <c r="L85" s="318">
        <f t="shared" si="5"/>
        <v>0</v>
      </c>
      <c r="M85" s="318"/>
      <c r="N85" s="318" t="e">
        <f>#REF!*M85/100</f>
        <v>#REF!</v>
      </c>
      <c r="O85" s="318"/>
      <c r="P85" s="336"/>
      <c r="Q85" s="43"/>
      <c r="R85" s="43"/>
      <c r="S85" s="43"/>
      <c r="T85" s="43"/>
      <c r="U85" s="43"/>
      <c r="V85" s="55"/>
      <c r="W85" s="55"/>
      <c r="X85" s="43"/>
      <c r="Y85" s="43"/>
      <c r="Z85" s="43"/>
      <c r="AA85" s="43"/>
      <c r="AB85" s="43"/>
      <c r="AC85" s="43"/>
      <c r="AD85" s="43"/>
      <c r="FJ85" s="17"/>
    </row>
    <row r="86" spans="2:166" ht="40.5" customHeight="1" x14ac:dyDescent="0.5">
      <c r="B86" s="349">
        <v>25</v>
      </c>
      <c r="C86" s="322" t="s">
        <v>707</v>
      </c>
      <c r="D86" s="318">
        <v>42484.160000000003</v>
      </c>
      <c r="E86" s="319"/>
      <c r="F86" s="318">
        <v>60901.21</v>
      </c>
      <c r="G86" s="318">
        <v>60901.21</v>
      </c>
      <c r="H86" s="318">
        <f t="shared" si="3"/>
        <v>100</v>
      </c>
      <c r="I86" s="318">
        <v>0</v>
      </c>
      <c r="J86" s="318">
        <f t="shared" si="4"/>
        <v>0</v>
      </c>
      <c r="K86" s="318">
        <v>42484.160000000003</v>
      </c>
      <c r="L86" s="318">
        <f t="shared" si="5"/>
        <v>60901.21</v>
      </c>
      <c r="M86" s="318">
        <v>1.84</v>
      </c>
      <c r="N86" s="318">
        <v>3036</v>
      </c>
      <c r="O86" s="318">
        <v>3036</v>
      </c>
      <c r="P86" s="336">
        <v>0</v>
      </c>
      <c r="Q86" s="297"/>
      <c r="R86" s="43"/>
      <c r="S86" s="43"/>
      <c r="T86" s="43"/>
      <c r="U86" s="43"/>
      <c r="V86" s="55"/>
      <c r="W86" s="55"/>
      <c r="X86" s="43"/>
      <c r="Y86" s="43"/>
      <c r="Z86" s="43"/>
      <c r="AA86" s="43"/>
      <c r="AB86" s="43"/>
      <c r="AC86" s="43"/>
      <c r="AD86" s="43"/>
      <c r="FJ86" s="299"/>
    </row>
    <row r="87" spans="2:166" ht="25.5" hidden="1" customHeight="1" x14ac:dyDescent="0.5">
      <c r="B87" s="350"/>
      <c r="C87" s="322" t="s">
        <v>409</v>
      </c>
      <c r="D87" s="318">
        <v>10079.01</v>
      </c>
      <c r="E87" s="319"/>
      <c r="F87" s="318"/>
      <c r="G87" s="318"/>
      <c r="H87" s="318" t="e">
        <f t="shared" si="3"/>
        <v>#DIV/0!</v>
      </c>
      <c r="I87" s="318"/>
      <c r="J87" s="318" t="e">
        <f t="shared" si="4"/>
        <v>#DIV/0!</v>
      </c>
      <c r="K87" s="318"/>
      <c r="L87" s="318">
        <f t="shared" si="5"/>
        <v>0</v>
      </c>
      <c r="M87" s="318"/>
      <c r="N87" s="318" t="e">
        <f>#REF!*M87/100</f>
        <v>#REF!</v>
      </c>
      <c r="O87" s="318"/>
      <c r="P87" s="336"/>
      <c r="Q87" s="297"/>
      <c r="R87" s="43"/>
      <c r="S87" s="43"/>
      <c r="T87" s="43"/>
      <c r="U87" s="43"/>
      <c r="V87" s="55"/>
      <c r="W87" s="55"/>
      <c r="X87" s="43"/>
      <c r="Y87" s="43"/>
      <c r="Z87" s="43"/>
      <c r="AA87" s="43"/>
      <c r="AB87" s="43"/>
      <c r="AC87" s="43"/>
      <c r="AD87" s="43"/>
      <c r="FJ87" s="17"/>
    </row>
    <row r="88" spans="2:166" ht="25.5" hidden="1" customHeight="1" x14ac:dyDescent="0.5">
      <c r="B88" s="351"/>
      <c r="C88" s="322" t="s">
        <v>381</v>
      </c>
      <c r="D88" s="318">
        <v>10079.01</v>
      </c>
      <c r="E88" s="319"/>
      <c r="F88" s="318"/>
      <c r="G88" s="318"/>
      <c r="H88" s="318" t="e">
        <f t="shared" si="3"/>
        <v>#DIV/0!</v>
      </c>
      <c r="I88" s="318"/>
      <c r="J88" s="318" t="e">
        <f t="shared" si="4"/>
        <v>#DIV/0!</v>
      </c>
      <c r="K88" s="318"/>
      <c r="L88" s="318">
        <f t="shared" si="5"/>
        <v>0</v>
      </c>
      <c r="M88" s="318"/>
      <c r="N88" s="318" t="e">
        <f>#REF!*M88/100</f>
        <v>#REF!</v>
      </c>
      <c r="O88" s="318"/>
      <c r="P88" s="336"/>
      <c r="Q88" s="297"/>
      <c r="R88" s="43"/>
      <c r="S88" s="43"/>
      <c r="T88" s="43"/>
      <c r="U88" s="43"/>
      <c r="V88" s="55"/>
      <c r="W88" s="55"/>
      <c r="X88" s="43"/>
      <c r="Y88" s="43"/>
      <c r="Z88" s="43"/>
      <c r="AA88" s="43"/>
      <c r="AB88" s="43"/>
      <c r="AC88" s="43"/>
      <c r="AD88" s="43"/>
      <c r="FJ88" s="17"/>
    </row>
    <row r="89" spans="2:166" ht="40.5" customHeight="1" x14ac:dyDescent="0.4">
      <c r="B89" s="349">
        <v>26</v>
      </c>
      <c r="C89" s="322" t="s">
        <v>680</v>
      </c>
      <c r="D89" s="318">
        <v>35673.07</v>
      </c>
      <c r="E89" s="319"/>
      <c r="F89" s="318">
        <v>47983.82</v>
      </c>
      <c r="G89" s="318">
        <v>43646.559999999998</v>
      </c>
      <c r="H89" s="318">
        <f t="shared" si="3"/>
        <v>90.960994768653265</v>
      </c>
      <c r="I89" s="318">
        <v>4337.26</v>
      </c>
      <c r="J89" s="318">
        <f t="shared" si="4"/>
        <v>9.0390052313467333</v>
      </c>
      <c r="K89" s="318">
        <v>35673.07</v>
      </c>
      <c r="L89" s="318">
        <f t="shared" si="5"/>
        <v>47983.82</v>
      </c>
      <c r="M89" s="318">
        <v>1.45</v>
      </c>
      <c r="N89" s="318">
        <v>2392.5</v>
      </c>
      <c r="O89" s="318">
        <v>2176.2199999999998</v>
      </c>
      <c r="P89" s="336">
        <v>216.28</v>
      </c>
      <c r="Q89" s="43"/>
      <c r="R89" s="295"/>
      <c r="S89" s="43"/>
      <c r="T89" s="43"/>
      <c r="U89" s="43"/>
      <c r="V89" s="55"/>
      <c r="W89" s="55"/>
      <c r="X89" s="43"/>
      <c r="Y89" s="43"/>
      <c r="Z89" s="43"/>
      <c r="AA89" s="43"/>
      <c r="AB89" s="43"/>
      <c r="AC89" s="43"/>
      <c r="AD89" s="43"/>
      <c r="FJ89" s="299"/>
    </row>
    <row r="90" spans="2:166" ht="0.75" hidden="1" customHeight="1" x14ac:dyDescent="0.4">
      <c r="B90" s="350"/>
      <c r="C90" s="322" t="s">
        <v>409</v>
      </c>
      <c r="D90" s="318"/>
      <c r="E90" s="319"/>
      <c r="F90" s="318"/>
      <c r="G90" s="318"/>
      <c r="H90" s="318" t="e">
        <f t="shared" si="3"/>
        <v>#DIV/0!</v>
      </c>
      <c r="I90" s="318"/>
      <c r="J90" s="318" t="e">
        <f t="shared" si="4"/>
        <v>#DIV/0!</v>
      </c>
      <c r="K90" s="318"/>
      <c r="L90" s="318">
        <f t="shared" si="5"/>
        <v>0</v>
      </c>
      <c r="M90" s="318"/>
      <c r="N90" s="318" t="e">
        <f>#REF!*M90/100</f>
        <v>#REF!</v>
      </c>
      <c r="O90" s="318"/>
      <c r="P90" s="336"/>
      <c r="Q90" s="43"/>
      <c r="R90" s="295"/>
      <c r="S90" s="43"/>
      <c r="T90" s="43"/>
      <c r="U90" s="43"/>
      <c r="V90" s="55"/>
      <c r="W90" s="55"/>
      <c r="X90" s="43"/>
      <c r="Y90" s="43"/>
      <c r="Z90" s="43"/>
      <c r="AA90" s="43"/>
      <c r="AB90" s="43"/>
      <c r="AC90" s="43"/>
      <c r="AD90" s="43"/>
      <c r="FJ90" s="17"/>
    </row>
    <row r="91" spans="2:166" ht="0.75" hidden="1" customHeight="1" x14ac:dyDescent="0.4">
      <c r="B91" s="351"/>
      <c r="C91" s="322" t="s">
        <v>381</v>
      </c>
      <c r="D91" s="318">
        <v>10079.01</v>
      </c>
      <c r="E91" s="319"/>
      <c r="F91" s="318"/>
      <c r="G91" s="318"/>
      <c r="H91" s="318" t="e">
        <f t="shared" si="3"/>
        <v>#DIV/0!</v>
      </c>
      <c r="I91" s="318"/>
      <c r="J91" s="318" t="e">
        <f t="shared" si="4"/>
        <v>#DIV/0!</v>
      </c>
      <c r="K91" s="318"/>
      <c r="L91" s="318">
        <f t="shared" si="5"/>
        <v>0</v>
      </c>
      <c r="M91" s="318"/>
      <c r="N91" s="318" t="e">
        <f>#REF!*M91/100</f>
        <v>#REF!</v>
      </c>
      <c r="O91" s="318"/>
      <c r="P91" s="336"/>
      <c r="Q91" s="43"/>
      <c r="R91" s="295"/>
      <c r="S91" s="43"/>
      <c r="T91" s="43"/>
      <c r="U91" s="43"/>
      <c r="V91" s="55"/>
      <c r="W91" s="55"/>
      <c r="X91" s="43"/>
      <c r="Y91" s="43"/>
      <c r="Z91" s="43"/>
      <c r="AA91" s="43"/>
      <c r="AB91" s="43"/>
      <c r="AC91" s="43"/>
      <c r="AD91" s="43"/>
      <c r="FJ91" s="17"/>
    </row>
    <row r="92" spans="2:166" ht="40.5" customHeight="1" x14ac:dyDescent="0.25">
      <c r="B92" s="349">
        <v>27</v>
      </c>
      <c r="C92" s="322" t="s">
        <v>708</v>
      </c>
      <c r="D92" s="318">
        <v>40764.74</v>
      </c>
      <c r="E92" s="319"/>
      <c r="F92" s="318">
        <v>58109.440000000002</v>
      </c>
      <c r="G92" s="318">
        <v>58109.440000000002</v>
      </c>
      <c r="H92" s="318">
        <f t="shared" si="3"/>
        <v>100</v>
      </c>
      <c r="I92" s="318">
        <v>0</v>
      </c>
      <c r="J92" s="318">
        <f t="shared" si="4"/>
        <v>0</v>
      </c>
      <c r="K92" s="318">
        <v>40764.74</v>
      </c>
      <c r="L92" s="318">
        <f t="shared" si="5"/>
        <v>58109.440000000002</v>
      </c>
      <c r="M92" s="318">
        <v>1.76</v>
      </c>
      <c r="N92" s="318">
        <v>2904</v>
      </c>
      <c r="O92" s="318">
        <v>2904</v>
      </c>
      <c r="P92" s="336">
        <v>0</v>
      </c>
      <c r="Q92" s="43"/>
      <c r="R92" s="43"/>
      <c r="S92" s="43"/>
      <c r="T92" s="43"/>
      <c r="U92" s="43"/>
      <c r="V92" s="55"/>
      <c r="W92" s="55"/>
      <c r="X92" s="43"/>
      <c r="Y92" s="43"/>
      <c r="Z92" s="43"/>
      <c r="AA92" s="43"/>
      <c r="AB92" s="43"/>
      <c r="AC92" s="43"/>
      <c r="AD92" s="43"/>
      <c r="FJ92" s="299"/>
    </row>
    <row r="93" spans="2:166" ht="25.5" hidden="1" customHeight="1" x14ac:dyDescent="0.25">
      <c r="B93" s="350"/>
      <c r="C93" s="322" t="s">
        <v>409</v>
      </c>
      <c r="D93" s="318">
        <v>10079.01</v>
      </c>
      <c r="E93" s="319"/>
      <c r="F93" s="318"/>
      <c r="G93" s="318"/>
      <c r="H93" s="318" t="e">
        <f t="shared" si="3"/>
        <v>#DIV/0!</v>
      </c>
      <c r="I93" s="318"/>
      <c r="J93" s="318" t="e">
        <f t="shared" si="4"/>
        <v>#DIV/0!</v>
      </c>
      <c r="K93" s="318"/>
      <c r="L93" s="318">
        <f t="shared" si="5"/>
        <v>0</v>
      </c>
      <c r="M93" s="318"/>
      <c r="N93" s="318" t="e">
        <f>#REF!*M93/100</f>
        <v>#REF!</v>
      </c>
      <c r="O93" s="318"/>
      <c r="P93" s="336"/>
      <c r="Q93" s="43"/>
      <c r="R93" s="43"/>
      <c r="S93" s="43"/>
      <c r="T93" s="43"/>
      <c r="U93" s="43"/>
      <c r="V93" s="55"/>
      <c r="W93" s="55"/>
      <c r="X93" s="43"/>
      <c r="Y93" s="43"/>
      <c r="Z93" s="43"/>
      <c r="AA93" s="43"/>
      <c r="AB93" s="43"/>
      <c r="AC93" s="43"/>
      <c r="AD93" s="43"/>
      <c r="FJ93" s="17"/>
    </row>
    <row r="94" spans="2:166" ht="25.5" hidden="1" customHeight="1" x14ac:dyDescent="0.25">
      <c r="B94" s="351"/>
      <c r="C94" s="322" t="s">
        <v>381</v>
      </c>
      <c r="D94" s="318">
        <v>10079.01</v>
      </c>
      <c r="E94" s="319"/>
      <c r="F94" s="318"/>
      <c r="G94" s="318"/>
      <c r="H94" s="318" t="e">
        <f t="shared" si="3"/>
        <v>#DIV/0!</v>
      </c>
      <c r="I94" s="318"/>
      <c r="J94" s="318" t="e">
        <f t="shared" si="4"/>
        <v>#DIV/0!</v>
      </c>
      <c r="K94" s="318"/>
      <c r="L94" s="318">
        <f t="shared" si="5"/>
        <v>0</v>
      </c>
      <c r="M94" s="318"/>
      <c r="N94" s="318" t="e">
        <f>#REF!*M94/100</f>
        <v>#REF!</v>
      </c>
      <c r="O94" s="318"/>
      <c r="P94" s="336"/>
      <c r="Q94" s="43"/>
      <c r="R94" s="43"/>
      <c r="S94" s="43"/>
      <c r="T94" s="43"/>
      <c r="U94" s="43"/>
      <c r="V94" s="55"/>
      <c r="W94" s="55"/>
      <c r="X94" s="43"/>
      <c r="Y94" s="43"/>
      <c r="Z94" s="43"/>
      <c r="AA94" s="43"/>
      <c r="AB94" s="43"/>
      <c r="AC94" s="43"/>
      <c r="AD94" s="43"/>
      <c r="FJ94" s="17"/>
    </row>
    <row r="95" spans="2:166" ht="40.5" customHeight="1" x14ac:dyDescent="0.25">
      <c r="B95" s="349">
        <v>28</v>
      </c>
      <c r="C95" s="322" t="s">
        <v>727</v>
      </c>
      <c r="D95" s="318">
        <v>18588.11</v>
      </c>
      <c r="E95" s="319"/>
      <c r="F95" s="318">
        <v>24686.69</v>
      </c>
      <c r="G95" s="318">
        <v>24686.69</v>
      </c>
      <c r="H95" s="318">
        <f t="shared" si="3"/>
        <v>100</v>
      </c>
      <c r="I95" s="318">
        <v>0</v>
      </c>
      <c r="J95" s="318">
        <f t="shared" si="4"/>
        <v>0</v>
      </c>
      <c r="K95" s="318">
        <v>18588.11</v>
      </c>
      <c r="L95" s="318">
        <f t="shared" si="5"/>
        <v>24686.69</v>
      </c>
      <c r="M95" s="318">
        <v>0.75</v>
      </c>
      <c r="N95" s="318">
        <v>1237.5</v>
      </c>
      <c r="O95" s="318">
        <v>1237.5</v>
      </c>
      <c r="P95" s="336">
        <v>0</v>
      </c>
      <c r="Q95" s="43"/>
      <c r="R95" s="43"/>
      <c r="S95" s="43"/>
      <c r="T95" s="43"/>
      <c r="U95" s="43"/>
      <c r="V95" s="55"/>
      <c r="W95" s="55"/>
      <c r="X95" s="43"/>
      <c r="Y95" s="43"/>
      <c r="Z95" s="43"/>
      <c r="AA95" s="43"/>
      <c r="AB95" s="43"/>
      <c r="AC95" s="43"/>
      <c r="AD95" s="43"/>
      <c r="FJ95" s="299"/>
    </row>
    <row r="96" spans="2:166" ht="0.75" hidden="1" customHeight="1" x14ac:dyDescent="0.25">
      <c r="B96" s="350"/>
      <c r="C96" s="322" t="s">
        <v>409</v>
      </c>
      <c r="D96" s="318"/>
      <c r="E96" s="319"/>
      <c r="F96" s="318"/>
      <c r="G96" s="318"/>
      <c r="H96" s="318" t="e">
        <f t="shared" si="3"/>
        <v>#DIV/0!</v>
      </c>
      <c r="I96" s="318"/>
      <c r="J96" s="318" t="e">
        <f t="shared" si="4"/>
        <v>#DIV/0!</v>
      </c>
      <c r="K96" s="318"/>
      <c r="L96" s="318">
        <f t="shared" si="5"/>
        <v>0</v>
      </c>
      <c r="M96" s="318"/>
      <c r="N96" s="318" t="e">
        <f>#REF!*M96/100</f>
        <v>#REF!</v>
      </c>
      <c r="O96" s="318"/>
      <c r="P96" s="336"/>
      <c r="Q96" s="43"/>
      <c r="R96" s="43"/>
      <c r="S96" s="43"/>
      <c r="T96" s="43"/>
      <c r="U96" s="43"/>
      <c r="V96" s="55"/>
      <c r="W96" s="55"/>
      <c r="X96" s="43"/>
      <c r="Y96" s="43"/>
      <c r="Z96" s="43"/>
      <c r="AA96" s="43"/>
      <c r="AB96" s="43"/>
      <c r="AC96" s="43"/>
      <c r="AD96" s="43"/>
      <c r="FJ96" s="17"/>
    </row>
    <row r="97" spans="2:166" ht="25.5" hidden="1" customHeight="1" x14ac:dyDescent="0.25">
      <c r="B97" s="351"/>
      <c r="C97" s="322" t="s">
        <v>381</v>
      </c>
      <c r="D97" s="318">
        <v>10079.01</v>
      </c>
      <c r="E97" s="319"/>
      <c r="F97" s="318"/>
      <c r="G97" s="318"/>
      <c r="H97" s="318" t="e">
        <f t="shared" si="3"/>
        <v>#DIV/0!</v>
      </c>
      <c r="I97" s="318"/>
      <c r="J97" s="318" t="e">
        <f t="shared" si="4"/>
        <v>#DIV/0!</v>
      </c>
      <c r="K97" s="318"/>
      <c r="L97" s="318">
        <f t="shared" si="5"/>
        <v>0</v>
      </c>
      <c r="M97" s="318"/>
      <c r="N97" s="318" t="e">
        <f>#REF!*M97/100</f>
        <v>#REF!</v>
      </c>
      <c r="O97" s="318"/>
      <c r="P97" s="336"/>
      <c r="Q97" s="43"/>
      <c r="R97" s="43"/>
      <c r="S97" s="43"/>
      <c r="T97" s="43"/>
      <c r="U97" s="43"/>
      <c r="V97" s="55"/>
      <c r="W97" s="55"/>
      <c r="X97" s="43"/>
      <c r="Y97" s="43"/>
      <c r="Z97" s="43"/>
      <c r="AA97" s="43"/>
      <c r="AB97" s="43"/>
      <c r="AC97" s="43"/>
      <c r="AD97" s="43"/>
      <c r="FJ97" s="17"/>
    </row>
    <row r="98" spans="2:166" ht="40.5" customHeight="1" x14ac:dyDescent="0.25">
      <c r="B98" s="349">
        <v>29</v>
      </c>
      <c r="C98" s="322" t="s">
        <v>709</v>
      </c>
      <c r="D98" s="318">
        <v>42605.919999999998</v>
      </c>
      <c r="E98" s="319"/>
      <c r="F98" s="318">
        <v>57183.38</v>
      </c>
      <c r="G98" s="318">
        <v>57183.38</v>
      </c>
      <c r="H98" s="318">
        <f t="shared" si="3"/>
        <v>100</v>
      </c>
      <c r="I98" s="318">
        <v>0</v>
      </c>
      <c r="J98" s="318">
        <f t="shared" si="4"/>
        <v>0</v>
      </c>
      <c r="K98" s="318">
        <v>42605.919999999998</v>
      </c>
      <c r="L98" s="318">
        <f t="shared" si="5"/>
        <v>57183.38</v>
      </c>
      <c r="M98" s="318">
        <v>1.73</v>
      </c>
      <c r="N98" s="318">
        <v>2854.5</v>
      </c>
      <c r="O98" s="318">
        <v>2854.5</v>
      </c>
      <c r="P98" s="336">
        <v>0</v>
      </c>
      <c r="Q98" s="43"/>
      <c r="R98" s="43"/>
      <c r="S98" s="43"/>
      <c r="T98" s="43"/>
      <c r="U98" s="43"/>
      <c r="V98" s="55"/>
      <c r="W98" s="55"/>
      <c r="X98" s="43"/>
      <c r="Y98" s="43"/>
      <c r="Z98" s="43"/>
      <c r="AA98" s="43"/>
      <c r="AB98" s="43"/>
      <c r="AC98" s="43"/>
      <c r="AD98" s="43"/>
      <c r="FJ98" s="299"/>
    </row>
    <row r="99" spans="2:166" ht="25.5" hidden="1" customHeight="1" x14ac:dyDescent="0.25">
      <c r="B99" s="350"/>
      <c r="C99" s="322" t="s">
        <v>409</v>
      </c>
      <c r="D99" s="318">
        <v>10079.01</v>
      </c>
      <c r="E99" s="319"/>
      <c r="F99" s="318"/>
      <c r="G99" s="318"/>
      <c r="H99" s="318" t="e">
        <f t="shared" si="3"/>
        <v>#DIV/0!</v>
      </c>
      <c r="I99" s="318"/>
      <c r="J99" s="318" t="e">
        <f t="shared" si="4"/>
        <v>#DIV/0!</v>
      </c>
      <c r="K99" s="318"/>
      <c r="L99" s="318">
        <f t="shared" si="5"/>
        <v>0</v>
      </c>
      <c r="M99" s="318"/>
      <c r="N99" s="318" t="e">
        <f>#REF!*M99/100</f>
        <v>#REF!</v>
      </c>
      <c r="O99" s="318"/>
      <c r="P99" s="336"/>
      <c r="Q99" s="43"/>
      <c r="R99" s="43"/>
      <c r="S99" s="43"/>
      <c r="T99" s="43"/>
      <c r="U99" s="43"/>
      <c r="V99" s="55"/>
      <c r="W99" s="55"/>
      <c r="X99" s="43"/>
      <c r="Y99" s="43"/>
      <c r="Z99" s="43"/>
      <c r="AA99" s="43"/>
      <c r="AB99" s="43"/>
      <c r="AC99" s="43"/>
      <c r="AD99" s="43"/>
      <c r="FJ99" s="17"/>
    </row>
    <row r="100" spans="2:166" ht="25.5" hidden="1" customHeight="1" x14ac:dyDescent="0.25">
      <c r="B100" s="351"/>
      <c r="C100" s="322" t="s">
        <v>425</v>
      </c>
      <c r="D100" s="318">
        <v>10079.01</v>
      </c>
      <c r="E100" s="319"/>
      <c r="F100" s="318"/>
      <c r="G100" s="318"/>
      <c r="H100" s="318" t="e">
        <f t="shared" si="3"/>
        <v>#DIV/0!</v>
      </c>
      <c r="I100" s="318"/>
      <c r="J100" s="318" t="e">
        <f t="shared" si="4"/>
        <v>#DIV/0!</v>
      </c>
      <c r="K100" s="318"/>
      <c r="L100" s="318">
        <f t="shared" si="5"/>
        <v>0</v>
      </c>
      <c r="M100" s="318"/>
      <c r="N100" s="318" t="e">
        <f>#REF!*M100/100</f>
        <v>#REF!</v>
      </c>
      <c r="O100" s="318"/>
      <c r="P100" s="336"/>
      <c r="Q100" s="43"/>
      <c r="R100" s="43"/>
      <c r="S100" s="43"/>
      <c r="T100" s="43"/>
      <c r="U100" s="43"/>
      <c r="V100" s="55"/>
      <c r="W100" s="55"/>
      <c r="X100" s="43"/>
      <c r="Y100" s="43"/>
      <c r="Z100" s="43"/>
      <c r="AA100" s="43"/>
      <c r="AB100" s="43"/>
      <c r="AC100" s="43"/>
      <c r="AD100" s="43"/>
      <c r="FJ100" s="17"/>
    </row>
    <row r="101" spans="2:166" ht="40.5" customHeight="1" x14ac:dyDescent="0.25">
      <c r="B101" s="349">
        <v>30</v>
      </c>
      <c r="C101" s="322" t="s">
        <v>710</v>
      </c>
      <c r="D101" s="318">
        <v>18172.509999999998</v>
      </c>
      <c r="E101" s="319"/>
      <c r="F101" s="318">
        <v>24019.61</v>
      </c>
      <c r="G101" s="318">
        <v>24019.61</v>
      </c>
      <c r="H101" s="318">
        <f t="shared" si="3"/>
        <v>100</v>
      </c>
      <c r="I101" s="318">
        <v>0</v>
      </c>
      <c r="J101" s="318">
        <f t="shared" si="4"/>
        <v>0</v>
      </c>
      <c r="K101" s="318">
        <v>18172.509999999998</v>
      </c>
      <c r="L101" s="318">
        <f t="shared" si="5"/>
        <v>24019.61</v>
      </c>
      <c r="M101" s="318">
        <v>0.73</v>
      </c>
      <c r="N101" s="318">
        <v>1204.5</v>
      </c>
      <c r="O101" s="318">
        <v>1204.5</v>
      </c>
      <c r="P101" s="336">
        <v>0</v>
      </c>
      <c r="Q101" s="43"/>
      <c r="R101" s="43"/>
      <c r="S101" s="43"/>
      <c r="T101" s="43"/>
      <c r="U101" s="43"/>
      <c r="V101" s="55"/>
      <c r="W101" s="55"/>
      <c r="X101" s="43"/>
      <c r="Y101" s="43"/>
      <c r="Z101" s="43"/>
      <c r="AA101" s="43"/>
      <c r="AB101" s="43"/>
      <c r="AC101" s="43"/>
      <c r="AD101" s="43"/>
      <c r="FJ101" s="299"/>
    </row>
    <row r="102" spans="2:166" ht="25.5" hidden="1" customHeight="1" x14ac:dyDescent="0.25">
      <c r="B102" s="350"/>
      <c r="C102" s="322" t="s">
        <v>409</v>
      </c>
      <c r="D102" s="318">
        <v>10079.01</v>
      </c>
      <c r="E102" s="319"/>
      <c r="F102" s="318"/>
      <c r="G102" s="318"/>
      <c r="H102" s="318" t="e">
        <f t="shared" si="3"/>
        <v>#DIV/0!</v>
      </c>
      <c r="I102" s="318"/>
      <c r="J102" s="318" t="e">
        <f t="shared" si="4"/>
        <v>#DIV/0!</v>
      </c>
      <c r="K102" s="318"/>
      <c r="L102" s="318">
        <f t="shared" si="5"/>
        <v>0</v>
      </c>
      <c r="M102" s="318"/>
      <c r="N102" s="318" t="e">
        <f>#REF!*M102/100</f>
        <v>#REF!</v>
      </c>
      <c r="O102" s="318"/>
      <c r="P102" s="336"/>
      <c r="Q102" s="43"/>
      <c r="R102" s="43"/>
      <c r="S102" s="43"/>
      <c r="T102" s="43"/>
      <c r="U102" s="43"/>
      <c r="V102" s="55"/>
      <c r="W102" s="55"/>
      <c r="X102" s="43"/>
      <c r="Y102" s="43"/>
      <c r="Z102" s="43"/>
      <c r="AA102" s="43"/>
      <c r="AB102" s="43"/>
      <c r="AC102" s="43"/>
      <c r="AD102" s="43"/>
      <c r="FJ102" s="17"/>
    </row>
    <row r="103" spans="2:166" ht="25.5" hidden="1" customHeight="1" x14ac:dyDescent="0.25">
      <c r="B103" s="351"/>
      <c r="C103" s="322" t="s">
        <v>381</v>
      </c>
      <c r="D103" s="318">
        <v>10079.01</v>
      </c>
      <c r="E103" s="319"/>
      <c r="F103" s="318"/>
      <c r="G103" s="318"/>
      <c r="H103" s="318" t="e">
        <f t="shared" si="3"/>
        <v>#DIV/0!</v>
      </c>
      <c r="I103" s="318"/>
      <c r="J103" s="318" t="e">
        <f t="shared" si="4"/>
        <v>#DIV/0!</v>
      </c>
      <c r="K103" s="318"/>
      <c r="L103" s="318">
        <f t="shared" si="5"/>
        <v>0</v>
      </c>
      <c r="M103" s="318"/>
      <c r="N103" s="318" t="e">
        <f>#REF!*M103/100</f>
        <v>#REF!</v>
      </c>
      <c r="O103" s="318"/>
      <c r="P103" s="336"/>
      <c r="Q103" s="43"/>
      <c r="R103" s="43"/>
      <c r="S103" s="43"/>
      <c r="T103" s="43"/>
      <c r="U103" s="43"/>
      <c r="V103" s="55"/>
      <c r="W103" s="55"/>
      <c r="X103" s="43"/>
      <c r="Y103" s="43"/>
      <c r="Z103" s="43"/>
      <c r="AA103" s="43"/>
      <c r="AB103" s="43"/>
      <c r="AC103" s="43"/>
      <c r="AD103" s="43"/>
      <c r="FJ103" s="17"/>
    </row>
    <row r="104" spans="2:166" ht="40.5" customHeight="1" x14ac:dyDescent="0.25">
      <c r="B104" s="349">
        <v>31</v>
      </c>
      <c r="C104" s="322" t="s">
        <v>711</v>
      </c>
      <c r="D104" s="318">
        <v>21532.79</v>
      </c>
      <c r="E104" s="319"/>
      <c r="F104" s="318">
        <v>27902.04</v>
      </c>
      <c r="G104" s="318">
        <v>27902.04</v>
      </c>
      <c r="H104" s="318">
        <f t="shared" si="3"/>
        <v>100</v>
      </c>
      <c r="I104" s="318">
        <v>0</v>
      </c>
      <c r="J104" s="318">
        <f t="shared" si="4"/>
        <v>0</v>
      </c>
      <c r="K104" s="318">
        <v>21532.79</v>
      </c>
      <c r="L104" s="318">
        <f t="shared" si="5"/>
        <v>27902.04</v>
      </c>
      <c r="M104" s="318">
        <v>0.84</v>
      </c>
      <c r="N104" s="318">
        <v>1386</v>
      </c>
      <c r="O104" s="318">
        <v>1386</v>
      </c>
      <c r="P104" s="336">
        <v>0</v>
      </c>
      <c r="Q104" s="43"/>
      <c r="R104" s="43"/>
      <c r="S104" s="43"/>
      <c r="T104" s="43"/>
      <c r="U104" s="43"/>
      <c r="V104" s="55"/>
      <c r="W104" s="55"/>
      <c r="X104" s="43"/>
      <c r="Y104" s="43"/>
      <c r="Z104" s="43"/>
      <c r="AA104" s="43"/>
      <c r="AB104" s="43"/>
      <c r="AC104" s="43"/>
      <c r="AD104" s="43"/>
      <c r="FJ104" s="299"/>
    </row>
    <row r="105" spans="2:166" ht="25.5" hidden="1" customHeight="1" x14ac:dyDescent="0.25">
      <c r="B105" s="350"/>
      <c r="C105" s="322" t="s">
        <v>409</v>
      </c>
      <c r="D105" s="318">
        <v>10079.01</v>
      </c>
      <c r="E105" s="319"/>
      <c r="F105" s="318"/>
      <c r="G105" s="318"/>
      <c r="H105" s="318" t="e">
        <f t="shared" si="3"/>
        <v>#DIV/0!</v>
      </c>
      <c r="I105" s="318"/>
      <c r="J105" s="318" t="e">
        <f t="shared" si="4"/>
        <v>#DIV/0!</v>
      </c>
      <c r="K105" s="318"/>
      <c r="L105" s="318">
        <f t="shared" si="5"/>
        <v>0</v>
      </c>
      <c r="M105" s="318"/>
      <c r="N105" s="318" t="e">
        <f>#REF!*M105/100</f>
        <v>#REF!</v>
      </c>
      <c r="O105" s="318"/>
      <c r="P105" s="336"/>
      <c r="Q105" s="43"/>
      <c r="R105" s="43"/>
      <c r="S105" s="43"/>
      <c r="T105" s="43"/>
      <c r="U105" s="43"/>
      <c r="V105" s="55"/>
      <c r="W105" s="55"/>
      <c r="X105" s="43"/>
      <c r="Y105" s="43"/>
      <c r="Z105" s="43"/>
      <c r="AA105" s="43"/>
      <c r="AB105" s="43"/>
      <c r="AC105" s="43"/>
      <c r="AD105" s="43"/>
      <c r="FJ105" s="17"/>
    </row>
    <row r="106" spans="2:166" ht="25.5" hidden="1" customHeight="1" x14ac:dyDescent="0.25">
      <c r="B106" s="351"/>
      <c r="C106" s="322" t="s">
        <v>381</v>
      </c>
      <c r="D106" s="318">
        <v>10079.01</v>
      </c>
      <c r="E106" s="319"/>
      <c r="F106" s="318"/>
      <c r="G106" s="318"/>
      <c r="H106" s="318" t="e">
        <f t="shared" si="3"/>
        <v>#DIV/0!</v>
      </c>
      <c r="I106" s="318"/>
      <c r="J106" s="318" t="e">
        <f t="shared" si="4"/>
        <v>#DIV/0!</v>
      </c>
      <c r="K106" s="318"/>
      <c r="L106" s="318">
        <f t="shared" si="5"/>
        <v>0</v>
      </c>
      <c r="M106" s="318"/>
      <c r="N106" s="318" t="e">
        <f>#REF!*M106/100</f>
        <v>#REF!</v>
      </c>
      <c r="O106" s="318"/>
      <c r="P106" s="336"/>
      <c r="Q106" s="43"/>
      <c r="R106" s="43"/>
      <c r="S106" s="43"/>
      <c r="T106" s="43"/>
      <c r="U106" s="43"/>
      <c r="V106" s="55"/>
      <c r="W106" s="55"/>
      <c r="X106" s="43"/>
      <c r="Y106" s="43"/>
      <c r="Z106" s="43"/>
      <c r="AA106" s="43"/>
      <c r="AB106" s="43"/>
      <c r="AC106" s="43"/>
      <c r="AD106" s="43"/>
      <c r="FJ106" s="17"/>
    </row>
    <row r="107" spans="2:166" ht="40.5" customHeight="1" x14ac:dyDescent="0.25">
      <c r="B107" s="349">
        <v>32</v>
      </c>
      <c r="C107" s="322" t="s">
        <v>712</v>
      </c>
      <c r="D107" s="318">
        <v>46149.18</v>
      </c>
      <c r="E107" s="319"/>
      <c r="F107" s="318">
        <v>63486.65</v>
      </c>
      <c r="G107" s="318">
        <v>63486.65</v>
      </c>
      <c r="H107" s="318">
        <f t="shared" si="3"/>
        <v>100</v>
      </c>
      <c r="I107" s="318">
        <v>0</v>
      </c>
      <c r="J107" s="318">
        <f t="shared" si="4"/>
        <v>0</v>
      </c>
      <c r="K107" s="318">
        <v>46149.18</v>
      </c>
      <c r="L107" s="318">
        <f t="shared" si="5"/>
        <v>63486.65</v>
      </c>
      <c r="M107" s="318">
        <v>1.92</v>
      </c>
      <c r="N107" s="318">
        <v>3168</v>
      </c>
      <c r="O107" s="318">
        <v>3168</v>
      </c>
      <c r="P107" s="336">
        <v>0</v>
      </c>
      <c r="Q107" s="43"/>
      <c r="R107" s="43"/>
      <c r="S107" s="43"/>
      <c r="T107" s="43"/>
      <c r="U107" s="43"/>
      <c r="V107" s="55"/>
      <c r="W107" s="55"/>
      <c r="X107" s="43"/>
      <c r="Y107" s="43"/>
      <c r="Z107" s="43"/>
      <c r="AA107" s="43"/>
      <c r="AB107" s="43"/>
      <c r="AC107" s="43"/>
      <c r="AD107" s="43"/>
      <c r="FJ107" s="299"/>
    </row>
    <row r="108" spans="2:166" ht="25.5" hidden="1" customHeight="1" x14ac:dyDescent="0.25">
      <c r="B108" s="350"/>
      <c r="C108" s="322" t="s">
        <v>409</v>
      </c>
      <c r="D108" s="318">
        <v>10079.01</v>
      </c>
      <c r="E108" s="319"/>
      <c r="F108" s="318"/>
      <c r="G108" s="318"/>
      <c r="H108" s="318" t="e">
        <f t="shared" si="3"/>
        <v>#DIV/0!</v>
      </c>
      <c r="I108" s="318"/>
      <c r="J108" s="318" t="e">
        <f t="shared" si="4"/>
        <v>#DIV/0!</v>
      </c>
      <c r="K108" s="318"/>
      <c r="L108" s="318">
        <f t="shared" si="5"/>
        <v>0</v>
      </c>
      <c r="M108" s="318"/>
      <c r="N108" s="318" t="e">
        <f>#REF!*M108/100</f>
        <v>#REF!</v>
      </c>
      <c r="O108" s="318"/>
      <c r="P108" s="336"/>
      <c r="Q108" s="43"/>
      <c r="R108" s="43"/>
      <c r="S108" s="43"/>
      <c r="T108" s="43"/>
      <c r="U108" s="43"/>
      <c r="V108" s="55"/>
      <c r="W108" s="55"/>
      <c r="X108" s="43"/>
      <c r="Y108" s="43"/>
      <c r="Z108" s="43"/>
      <c r="AA108" s="43"/>
      <c r="AB108" s="43"/>
      <c r="AC108" s="43"/>
      <c r="AD108" s="43"/>
      <c r="FJ108" s="17"/>
    </row>
    <row r="109" spans="2:166" ht="25.5" hidden="1" customHeight="1" x14ac:dyDescent="0.25">
      <c r="B109" s="351"/>
      <c r="C109" s="322" t="s">
        <v>381</v>
      </c>
      <c r="D109" s="318">
        <v>10079.01</v>
      </c>
      <c r="E109" s="319"/>
      <c r="F109" s="318"/>
      <c r="G109" s="318"/>
      <c r="H109" s="318" t="e">
        <f t="shared" si="3"/>
        <v>#DIV/0!</v>
      </c>
      <c r="I109" s="318"/>
      <c r="J109" s="318" t="e">
        <f t="shared" si="4"/>
        <v>#DIV/0!</v>
      </c>
      <c r="K109" s="318"/>
      <c r="L109" s="318">
        <f t="shared" si="5"/>
        <v>0</v>
      </c>
      <c r="M109" s="318"/>
      <c r="N109" s="318" t="e">
        <f>#REF!*M109/100</f>
        <v>#REF!</v>
      </c>
      <c r="O109" s="318"/>
      <c r="P109" s="336"/>
      <c r="Q109" s="43"/>
      <c r="R109" s="43"/>
      <c r="S109" s="43"/>
      <c r="T109" s="43"/>
      <c r="U109" s="43"/>
      <c r="V109" s="55"/>
      <c r="W109" s="55"/>
      <c r="X109" s="43"/>
      <c r="Y109" s="43"/>
      <c r="Z109" s="43"/>
      <c r="AA109" s="43"/>
      <c r="AB109" s="43"/>
      <c r="AC109" s="43"/>
      <c r="AD109" s="43"/>
      <c r="FJ109" s="17"/>
    </row>
    <row r="110" spans="2:166" ht="40.5" customHeight="1" x14ac:dyDescent="0.25">
      <c r="B110" s="349">
        <v>33</v>
      </c>
      <c r="C110" s="322" t="s">
        <v>713</v>
      </c>
      <c r="D110" s="318">
        <v>55077.59</v>
      </c>
      <c r="E110" s="319"/>
      <c r="F110" s="318">
        <v>82849.86</v>
      </c>
      <c r="G110" s="318">
        <v>82849.86</v>
      </c>
      <c r="H110" s="318">
        <f t="shared" si="3"/>
        <v>100</v>
      </c>
      <c r="I110" s="318">
        <v>0</v>
      </c>
      <c r="J110" s="318">
        <f t="shared" si="4"/>
        <v>0</v>
      </c>
      <c r="K110" s="318">
        <v>55077.59</v>
      </c>
      <c r="L110" s="318">
        <f t="shared" si="5"/>
        <v>82849.86</v>
      </c>
      <c r="M110" s="318">
        <v>2.5</v>
      </c>
      <c r="N110" s="318">
        <v>4125</v>
      </c>
      <c r="O110" s="318">
        <v>4125</v>
      </c>
      <c r="P110" s="336">
        <v>0</v>
      </c>
      <c r="Q110" s="43"/>
      <c r="R110" s="43"/>
      <c r="S110" s="43"/>
      <c r="T110" s="43"/>
      <c r="U110" s="43"/>
      <c r="V110" s="55"/>
      <c r="W110" s="55"/>
      <c r="X110" s="43"/>
      <c r="Y110" s="43"/>
      <c r="Z110" s="43"/>
      <c r="AA110" s="43"/>
      <c r="AB110" s="43"/>
      <c r="AC110" s="43"/>
      <c r="AD110" s="43"/>
      <c r="FJ110" s="300"/>
    </row>
    <row r="111" spans="2:166" ht="0.75" hidden="1" customHeight="1" x14ac:dyDescent="0.25">
      <c r="B111" s="350"/>
      <c r="C111" s="322" t="s">
        <v>409</v>
      </c>
      <c r="D111" s="318"/>
      <c r="E111" s="319"/>
      <c r="F111" s="318"/>
      <c r="G111" s="318"/>
      <c r="H111" s="318" t="e">
        <f t="shared" si="3"/>
        <v>#DIV/0!</v>
      </c>
      <c r="I111" s="318"/>
      <c r="J111" s="318" t="e">
        <f t="shared" si="4"/>
        <v>#DIV/0!</v>
      </c>
      <c r="K111" s="318"/>
      <c r="L111" s="318">
        <f t="shared" si="5"/>
        <v>0</v>
      </c>
      <c r="M111" s="318"/>
      <c r="N111" s="318" t="e">
        <f>#REF!*M111/100</f>
        <v>#REF!</v>
      </c>
      <c r="O111" s="318"/>
      <c r="P111" s="336"/>
      <c r="Q111" s="43"/>
      <c r="R111" s="43"/>
      <c r="S111" s="43"/>
      <c r="T111" s="43"/>
      <c r="U111" s="43"/>
      <c r="V111" s="55"/>
      <c r="W111" s="55"/>
      <c r="X111" s="43"/>
      <c r="Y111" s="43"/>
      <c r="Z111" s="43"/>
      <c r="AA111" s="43"/>
      <c r="AB111" s="43"/>
      <c r="AC111" s="43"/>
      <c r="AD111" s="43"/>
      <c r="FJ111" s="17"/>
    </row>
    <row r="112" spans="2:166" ht="25.5" hidden="1" customHeight="1" x14ac:dyDescent="0.25">
      <c r="B112" s="351"/>
      <c r="C112" s="322" t="s">
        <v>381</v>
      </c>
      <c r="D112" s="318">
        <v>10079.01</v>
      </c>
      <c r="E112" s="319"/>
      <c r="F112" s="318"/>
      <c r="G112" s="318"/>
      <c r="H112" s="318" t="e">
        <f t="shared" si="3"/>
        <v>#DIV/0!</v>
      </c>
      <c r="I112" s="318"/>
      <c r="J112" s="318" t="e">
        <f t="shared" si="4"/>
        <v>#DIV/0!</v>
      </c>
      <c r="K112" s="318"/>
      <c r="L112" s="318">
        <f t="shared" si="5"/>
        <v>0</v>
      </c>
      <c r="M112" s="318"/>
      <c r="N112" s="318" t="e">
        <f>#REF!*M112/100</f>
        <v>#REF!</v>
      </c>
      <c r="O112" s="318"/>
      <c r="P112" s="336"/>
      <c r="Q112" s="43"/>
      <c r="R112" s="43"/>
      <c r="S112" s="43"/>
      <c r="T112" s="43"/>
      <c r="U112" s="43"/>
      <c r="V112" s="55"/>
      <c r="W112" s="55"/>
      <c r="X112" s="43"/>
      <c r="Y112" s="43"/>
      <c r="Z112" s="43"/>
      <c r="AA112" s="43"/>
      <c r="AB112" s="43"/>
      <c r="AC112" s="43"/>
      <c r="AD112" s="43"/>
      <c r="FJ112" s="17"/>
    </row>
    <row r="113" spans="2:166" ht="40.5" customHeight="1" x14ac:dyDescent="0.25">
      <c r="B113" s="349">
        <v>34</v>
      </c>
      <c r="C113" s="322" t="s">
        <v>714</v>
      </c>
      <c r="D113" s="318">
        <v>61210.33</v>
      </c>
      <c r="E113" s="319"/>
      <c r="F113" s="318">
        <v>91867.28</v>
      </c>
      <c r="G113" s="318">
        <v>86485.41</v>
      </c>
      <c r="H113" s="318">
        <f t="shared" si="3"/>
        <v>94.141690055480041</v>
      </c>
      <c r="I113" s="318">
        <v>5381.87</v>
      </c>
      <c r="J113" s="318">
        <f t="shared" si="4"/>
        <v>5.8583099445199638</v>
      </c>
      <c r="K113" s="318">
        <v>61210.33</v>
      </c>
      <c r="L113" s="318">
        <f t="shared" si="5"/>
        <v>91867.28</v>
      </c>
      <c r="M113" s="318">
        <v>2.78</v>
      </c>
      <c r="N113" s="318">
        <v>4587</v>
      </c>
      <c r="O113" s="318">
        <v>4318.2</v>
      </c>
      <c r="P113" s="336">
        <v>268.8</v>
      </c>
      <c r="Q113" s="43"/>
      <c r="R113" s="43"/>
      <c r="S113" s="43"/>
      <c r="T113" s="43"/>
      <c r="U113" s="43"/>
      <c r="V113" s="55"/>
      <c r="W113" s="55"/>
      <c r="X113" s="43"/>
      <c r="Y113" s="43"/>
      <c r="Z113" s="43"/>
      <c r="AA113" s="43"/>
      <c r="AB113" s="43"/>
      <c r="AC113" s="43"/>
      <c r="AD113" s="43"/>
      <c r="FJ113" s="299"/>
    </row>
    <row r="114" spans="2:166" ht="25.5" hidden="1" customHeight="1" x14ac:dyDescent="0.25">
      <c r="B114" s="350"/>
      <c r="C114" s="322" t="s">
        <v>409</v>
      </c>
      <c r="D114" s="318">
        <v>10079.01</v>
      </c>
      <c r="E114" s="319"/>
      <c r="F114" s="318"/>
      <c r="G114" s="318"/>
      <c r="H114" s="318" t="e">
        <f t="shared" si="3"/>
        <v>#DIV/0!</v>
      </c>
      <c r="I114" s="318"/>
      <c r="J114" s="318" t="e">
        <f t="shared" si="4"/>
        <v>#DIV/0!</v>
      </c>
      <c r="K114" s="318"/>
      <c r="L114" s="318">
        <f t="shared" si="5"/>
        <v>0</v>
      </c>
      <c r="M114" s="318"/>
      <c r="N114" s="318" t="e">
        <f>#REF!*M114/100</f>
        <v>#REF!</v>
      </c>
      <c r="O114" s="318"/>
      <c r="P114" s="336"/>
      <c r="Q114" s="43"/>
      <c r="R114" s="43"/>
      <c r="S114" s="43"/>
      <c r="T114" s="43"/>
      <c r="U114" s="43"/>
      <c r="V114" s="55"/>
      <c r="W114" s="55"/>
      <c r="X114" s="43"/>
      <c r="Y114" s="43"/>
      <c r="Z114" s="43"/>
      <c r="AA114" s="43"/>
      <c r="AB114" s="43"/>
      <c r="AC114" s="43"/>
      <c r="AD114" s="43"/>
      <c r="FJ114" s="17"/>
    </row>
    <row r="115" spans="2:166" ht="25.5" hidden="1" customHeight="1" x14ac:dyDescent="0.25">
      <c r="B115" s="351"/>
      <c r="C115" s="322" t="s">
        <v>381</v>
      </c>
      <c r="D115" s="318">
        <v>10079.01</v>
      </c>
      <c r="E115" s="319"/>
      <c r="F115" s="318"/>
      <c r="G115" s="318"/>
      <c r="H115" s="318" t="e">
        <f t="shared" si="3"/>
        <v>#DIV/0!</v>
      </c>
      <c r="I115" s="318"/>
      <c r="J115" s="318" t="e">
        <f t="shared" si="4"/>
        <v>#DIV/0!</v>
      </c>
      <c r="K115" s="318"/>
      <c r="L115" s="318">
        <f t="shared" si="5"/>
        <v>0</v>
      </c>
      <c r="M115" s="318"/>
      <c r="N115" s="318" t="e">
        <f>#REF!*M115/100</f>
        <v>#REF!</v>
      </c>
      <c r="O115" s="318"/>
      <c r="P115" s="336"/>
      <c r="Q115" s="43"/>
      <c r="R115" s="43"/>
      <c r="S115" s="43"/>
      <c r="T115" s="43"/>
      <c r="U115" s="43"/>
      <c r="V115" s="55"/>
      <c r="W115" s="55"/>
      <c r="X115" s="43"/>
      <c r="Y115" s="43"/>
      <c r="Z115" s="43"/>
      <c r="AA115" s="43"/>
      <c r="AB115" s="43"/>
      <c r="AC115" s="43"/>
      <c r="AD115" s="43"/>
      <c r="FJ115" s="17"/>
    </row>
    <row r="116" spans="2:166" ht="40.5" customHeight="1" x14ac:dyDescent="0.25">
      <c r="B116" s="349">
        <v>35</v>
      </c>
      <c r="C116" s="322" t="s">
        <v>715</v>
      </c>
      <c r="D116" s="318">
        <v>41862.97</v>
      </c>
      <c r="E116" s="319"/>
      <c r="F116" s="318">
        <v>59122.19</v>
      </c>
      <c r="G116" s="318">
        <v>59122.19</v>
      </c>
      <c r="H116" s="318">
        <f t="shared" si="3"/>
        <v>100</v>
      </c>
      <c r="I116" s="318">
        <v>0</v>
      </c>
      <c r="J116" s="318">
        <f t="shared" si="4"/>
        <v>0</v>
      </c>
      <c r="K116" s="318">
        <v>41862.97</v>
      </c>
      <c r="L116" s="318">
        <f t="shared" si="5"/>
        <v>59122.19</v>
      </c>
      <c r="M116" s="318">
        <v>1.79</v>
      </c>
      <c r="N116" s="318">
        <v>2953.5</v>
      </c>
      <c r="O116" s="318">
        <v>2953.5</v>
      </c>
      <c r="P116" s="336">
        <v>0</v>
      </c>
      <c r="Q116" s="43"/>
      <c r="R116" s="43"/>
      <c r="S116" s="43"/>
      <c r="T116" s="43"/>
      <c r="U116" s="43"/>
      <c r="V116" s="55"/>
      <c r="W116" s="55"/>
      <c r="X116" s="43"/>
      <c r="Y116" s="43"/>
      <c r="Z116" s="43"/>
      <c r="AA116" s="43"/>
      <c r="AB116" s="43"/>
      <c r="AC116" s="43"/>
      <c r="AD116" s="43"/>
      <c r="FJ116" s="299"/>
    </row>
    <row r="117" spans="2:166" ht="0.75" hidden="1" customHeight="1" x14ac:dyDescent="0.25">
      <c r="B117" s="350"/>
      <c r="C117" s="322" t="s">
        <v>409</v>
      </c>
      <c r="D117" s="318"/>
      <c r="E117" s="319"/>
      <c r="F117" s="318"/>
      <c r="G117" s="318"/>
      <c r="H117" s="318" t="e">
        <f t="shared" si="3"/>
        <v>#DIV/0!</v>
      </c>
      <c r="I117" s="318"/>
      <c r="J117" s="318" t="e">
        <f t="shared" si="4"/>
        <v>#DIV/0!</v>
      </c>
      <c r="K117" s="318"/>
      <c r="L117" s="318">
        <f t="shared" si="5"/>
        <v>0</v>
      </c>
      <c r="M117" s="318"/>
      <c r="N117" s="318" t="e">
        <f>#REF!*M117/100</f>
        <v>#REF!</v>
      </c>
      <c r="O117" s="318"/>
      <c r="P117" s="336"/>
      <c r="Q117" s="43"/>
      <c r="R117" s="43"/>
      <c r="S117" s="43"/>
      <c r="T117" s="43"/>
      <c r="U117" s="43"/>
      <c r="V117" s="55"/>
      <c r="W117" s="55"/>
      <c r="X117" s="43"/>
      <c r="Y117" s="43"/>
      <c r="Z117" s="43"/>
      <c r="AA117" s="43"/>
      <c r="AB117" s="43"/>
      <c r="AC117" s="43"/>
      <c r="AD117" s="43"/>
      <c r="FJ117" s="17"/>
    </row>
    <row r="118" spans="2:166" ht="15" hidden="1" customHeight="1" x14ac:dyDescent="0.25">
      <c r="B118" s="351"/>
      <c r="C118" s="322" t="s">
        <v>381</v>
      </c>
      <c r="D118" s="318">
        <v>10079.01</v>
      </c>
      <c r="E118" s="319"/>
      <c r="F118" s="318"/>
      <c r="G118" s="318"/>
      <c r="H118" s="318" t="e">
        <f t="shared" si="3"/>
        <v>#DIV/0!</v>
      </c>
      <c r="I118" s="318"/>
      <c r="J118" s="318" t="e">
        <f t="shared" si="4"/>
        <v>#DIV/0!</v>
      </c>
      <c r="K118" s="318"/>
      <c r="L118" s="318">
        <f t="shared" si="5"/>
        <v>0</v>
      </c>
      <c r="M118" s="318"/>
      <c r="N118" s="318" t="e">
        <f>#REF!*M118/100</f>
        <v>#REF!</v>
      </c>
      <c r="O118" s="318"/>
      <c r="P118" s="336"/>
      <c r="Q118" s="43"/>
      <c r="R118" s="43"/>
      <c r="S118" s="43"/>
      <c r="T118" s="43"/>
      <c r="U118" s="43"/>
      <c r="V118" s="55"/>
      <c r="W118" s="55"/>
      <c r="X118" s="43"/>
      <c r="Y118" s="43"/>
      <c r="Z118" s="43"/>
      <c r="AA118" s="43"/>
      <c r="AB118" s="43"/>
      <c r="AC118" s="43"/>
      <c r="AD118" s="43"/>
      <c r="FJ118" s="17"/>
    </row>
    <row r="119" spans="2:166" ht="40.5" customHeight="1" x14ac:dyDescent="0.25">
      <c r="B119" s="349">
        <v>36</v>
      </c>
      <c r="C119" s="322" t="s">
        <v>716</v>
      </c>
      <c r="D119" s="318">
        <v>30271.53</v>
      </c>
      <c r="E119" s="319"/>
      <c r="F119" s="318">
        <v>39244.94</v>
      </c>
      <c r="G119" s="318">
        <v>35129.160000000003</v>
      </c>
      <c r="H119" s="318">
        <f t="shared" si="3"/>
        <v>89.5125842974916</v>
      </c>
      <c r="I119" s="318">
        <v>4115.78</v>
      </c>
      <c r="J119" s="318">
        <f t="shared" si="4"/>
        <v>10.487415702508398</v>
      </c>
      <c r="K119" s="318">
        <v>30271.53</v>
      </c>
      <c r="L119" s="318">
        <f t="shared" si="5"/>
        <v>39244.94</v>
      </c>
      <c r="M119" s="318">
        <v>1.19</v>
      </c>
      <c r="N119" s="318">
        <v>1963.5</v>
      </c>
      <c r="O119" s="318">
        <v>1757.53</v>
      </c>
      <c r="P119" s="336">
        <v>205.97</v>
      </c>
      <c r="Q119" s="43"/>
      <c r="R119" s="43"/>
      <c r="S119" s="43"/>
      <c r="T119" s="43"/>
      <c r="U119" s="43"/>
      <c r="V119" s="55"/>
      <c r="W119" s="55"/>
      <c r="X119" s="43"/>
      <c r="Y119" s="43"/>
      <c r="Z119" s="43"/>
      <c r="AA119" s="43"/>
      <c r="AB119" s="43"/>
      <c r="AC119" s="43"/>
      <c r="AD119" s="43"/>
      <c r="FJ119" s="299"/>
    </row>
    <row r="120" spans="2:166" ht="0.75" hidden="1" customHeight="1" x14ac:dyDescent="0.25">
      <c r="B120" s="350"/>
      <c r="C120" s="322" t="s">
        <v>409</v>
      </c>
      <c r="D120" s="318"/>
      <c r="E120" s="319"/>
      <c r="F120" s="318"/>
      <c r="G120" s="318"/>
      <c r="H120" s="318" t="e">
        <f t="shared" si="3"/>
        <v>#DIV/0!</v>
      </c>
      <c r="I120" s="318"/>
      <c r="J120" s="318" t="e">
        <f t="shared" si="4"/>
        <v>#DIV/0!</v>
      </c>
      <c r="K120" s="318"/>
      <c r="L120" s="318">
        <f t="shared" si="5"/>
        <v>0</v>
      </c>
      <c r="M120" s="318"/>
      <c r="N120" s="318" t="e">
        <f>#REF!*M120/100</f>
        <v>#REF!</v>
      </c>
      <c r="O120" s="318"/>
      <c r="P120" s="336"/>
      <c r="Q120" s="43"/>
      <c r="R120" s="43"/>
      <c r="S120" s="43"/>
      <c r="T120" s="43"/>
      <c r="U120" s="43"/>
      <c r="V120" s="55"/>
      <c r="W120" s="55"/>
      <c r="X120" s="43"/>
      <c r="Y120" s="43"/>
      <c r="Z120" s="43"/>
      <c r="AA120" s="43"/>
      <c r="AB120" s="43"/>
      <c r="AC120" s="43"/>
      <c r="AD120" s="43"/>
      <c r="FJ120" s="17"/>
    </row>
    <row r="121" spans="2:166" ht="25.5" hidden="1" customHeight="1" x14ac:dyDescent="0.25">
      <c r="B121" s="351"/>
      <c r="C121" s="322" t="s">
        <v>381</v>
      </c>
      <c r="D121" s="318">
        <v>10079.01</v>
      </c>
      <c r="E121" s="319"/>
      <c r="F121" s="318"/>
      <c r="G121" s="318"/>
      <c r="H121" s="318" t="e">
        <f t="shared" si="3"/>
        <v>#DIV/0!</v>
      </c>
      <c r="I121" s="318"/>
      <c r="J121" s="318" t="e">
        <f t="shared" si="4"/>
        <v>#DIV/0!</v>
      </c>
      <c r="K121" s="318"/>
      <c r="L121" s="318">
        <f t="shared" si="5"/>
        <v>0</v>
      </c>
      <c r="M121" s="318"/>
      <c r="N121" s="318" t="e">
        <f>#REF!*M121/100</f>
        <v>#REF!</v>
      </c>
      <c r="O121" s="318"/>
      <c r="P121" s="336"/>
      <c r="Q121" s="43"/>
      <c r="R121" s="43"/>
      <c r="S121" s="43"/>
      <c r="T121" s="43"/>
      <c r="U121" s="43"/>
      <c r="V121" s="55"/>
      <c r="W121" s="55"/>
      <c r="X121" s="43"/>
      <c r="Y121" s="43"/>
      <c r="Z121" s="43"/>
      <c r="AA121" s="43"/>
      <c r="AB121" s="43"/>
      <c r="AC121" s="43"/>
      <c r="AD121" s="43"/>
      <c r="FJ121" s="17"/>
    </row>
    <row r="122" spans="2:166" ht="40.5" customHeight="1" x14ac:dyDescent="0.4">
      <c r="B122" s="349">
        <v>37</v>
      </c>
      <c r="C122" s="322" t="s">
        <v>717</v>
      </c>
      <c r="D122" s="318">
        <v>8975.59</v>
      </c>
      <c r="E122" s="319"/>
      <c r="F122" s="318">
        <v>8975.59</v>
      </c>
      <c r="G122" s="318">
        <v>0</v>
      </c>
      <c r="H122" s="318">
        <f t="shared" si="3"/>
        <v>0</v>
      </c>
      <c r="I122" s="318">
        <v>8975.59</v>
      </c>
      <c r="J122" s="318">
        <f t="shared" si="4"/>
        <v>100</v>
      </c>
      <c r="K122" s="318">
        <v>8975.59</v>
      </c>
      <c r="L122" s="318">
        <f t="shared" si="5"/>
        <v>8975.59</v>
      </c>
      <c r="M122" s="318">
        <v>0.27</v>
      </c>
      <c r="N122" s="318">
        <v>445.5</v>
      </c>
      <c r="O122" s="318">
        <v>0</v>
      </c>
      <c r="P122" s="336">
        <v>445.5</v>
      </c>
      <c r="Q122" s="295"/>
      <c r="R122" s="295"/>
      <c r="S122" s="43"/>
      <c r="T122" s="43"/>
      <c r="U122" s="43"/>
      <c r="V122" s="55"/>
      <c r="W122" s="55"/>
      <c r="X122" s="43"/>
      <c r="Y122" s="43"/>
      <c r="Z122" s="43"/>
      <c r="AA122" s="43"/>
      <c r="AB122" s="43"/>
      <c r="AC122" s="43"/>
      <c r="AD122" s="43"/>
      <c r="FJ122" s="299"/>
    </row>
    <row r="123" spans="2:166" ht="25.5" hidden="1" customHeight="1" x14ac:dyDescent="0.25">
      <c r="B123" s="350"/>
      <c r="C123" s="322" t="s">
        <v>409</v>
      </c>
      <c r="D123" s="318">
        <v>10079.01</v>
      </c>
      <c r="E123" s="319"/>
      <c r="F123" s="318"/>
      <c r="G123" s="318"/>
      <c r="H123" s="318" t="e">
        <f t="shared" si="3"/>
        <v>#DIV/0!</v>
      </c>
      <c r="I123" s="318"/>
      <c r="J123" s="318" t="e">
        <f t="shared" si="4"/>
        <v>#DIV/0!</v>
      </c>
      <c r="K123" s="318"/>
      <c r="L123" s="318">
        <f t="shared" si="5"/>
        <v>0</v>
      </c>
      <c r="M123" s="318"/>
      <c r="N123" s="318" t="e">
        <f>#REF!*M123/100</f>
        <v>#REF!</v>
      </c>
      <c r="O123" s="318"/>
      <c r="P123" s="336"/>
      <c r="Q123" s="43"/>
      <c r="R123" s="43"/>
      <c r="S123" s="43"/>
      <c r="T123" s="43"/>
      <c r="U123" s="43"/>
      <c r="V123" s="55"/>
      <c r="W123" s="55"/>
      <c r="X123" s="43"/>
      <c r="Y123" s="43"/>
      <c r="Z123" s="43"/>
      <c r="AA123" s="43"/>
      <c r="AB123" s="43"/>
      <c r="AC123" s="43"/>
      <c r="AD123" s="43"/>
      <c r="FJ123" s="17"/>
    </row>
    <row r="124" spans="2:166" ht="0.75" hidden="1" customHeight="1" x14ac:dyDescent="0.25">
      <c r="B124" s="351"/>
      <c r="C124" s="322" t="s">
        <v>381</v>
      </c>
      <c r="D124" s="318">
        <v>10079.01</v>
      </c>
      <c r="E124" s="319"/>
      <c r="F124" s="318"/>
      <c r="G124" s="318"/>
      <c r="H124" s="318" t="e">
        <f t="shared" si="3"/>
        <v>#DIV/0!</v>
      </c>
      <c r="I124" s="318"/>
      <c r="J124" s="318" t="e">
        <f t="shared" si="4"/>
        <v>#DIV/0!</v>
      </c>
      <c r="K124" s="318"/>
      <c r="L124" s="318">
        <f t="shared" si="5"/>
        <v>0</v>
      </c>
      <c r="M124" s="318"/>
      <c r="N124" s="318" t="e">
        <f>#REF!*M124/100</f>
        <v>#REF!</v>
      </c>
      <c r="O124" s="318"/>
      <c r="P124" s="336"/>
      <c r="Q124" s="43"/>
      <c r="R124" s="43"/>
      <c r="S124" s="43"/>
      <c r="T124" s="43"/>
      <c r="U124" s="43"/>
      <c r="V124" s="55"/>
      <c r="W124" s="55"/>
      <c r="X124" s="43"/>
      <c r="Y124" s="43"/>
      <c r="Z124" s="43"/>
      <c r="AA124" s="43"/>
      <c r="AB124" s="43"/>
      <c r="AC124" s="43"/>
      <c r="AD124" s="43"/>
      <c r="FJ124" s="17"/>
    </row>
    <row r="125" spans="2:166" ht="40.5" customHeight="1" x14ac:dyDescent="0.4">
      <c r="B125" s="349">
        <v>38</v>
      </c>
      <c r="C125" s="322" t="s">
        <v>718</v>
      </c>
      <c r="D125" s="318">
        <v>3235.88</v>
      </c>
      <c r="E125" s="319"/>
      <c r="F125" s="318">
        <v>3235.88</v>
      </c>
      <c r="G125" s="318">
        <v>0</v>
      </c>
      <c r="H125" s="318">
        <f t="shared" si="3"/>
        <v>0</v>
      </c>
      <c r="I125" s="318">
        <v>3235.88</v>
      </c>
      <c r="J125" s="318">
        <f t="shared" si="4"/>
        <v>100</v>
      </c>
      <c r="K125" s="318">
        <v>3235.88</v>
      </c>
      <c r="L125" s="318">
        <f t="shared" si="5"/>
        <v>3235.88</v>
      </c>
      <c r="M125" s="318">
        <v>0.1</v>
      </c>
      <c r="N125" s="318">
        <v>165</v>
      </c>
      <c r="O125" s="318">
        <v>0</v>
      </c>
      <c r="P125" s="336">
        <v>165</v>
      </c>
      <c r="Q125" s="295"/>
      <c r="R125" s="295"/>
      <c r="S125" s="43"/>
      <c r="T125" s="43"/>
      <c r="U125" s="43"/>
      <c r="V125" s="55"/>
      <c r="W125" s="55"/>
      <c r="X125" s="43"/>
      <c r="Y125" s="43"/>
      <c r="Z125" s="43"/>
      <c r="AA125" s="43"/>
      <c r="AB125" s="43"/>
      <c r="AC125" s="43"/>
      <c r="AD125" s="43"/>
      <c r="FJ125" s="299"/>
    </row>
    <row r="126" spans="2:166" ht="25.5" hidden="1" customHeight="1" x14ac:dyDescent="0.25">
      <c r="B126" s="350"/>
      <c r="C126" s="322" t="s">
        <v>409</v>
      </c>
      <c r="D126" s="318">
        <v>10079.01</v>
      </c>
      <c r="E126" s="319"/>
      <c r="F126" s="318"/>
      <c r="G126" s="318"/>
      <c r="H126" s="318" t="e">
        <f t="shared" si="3"/>
        <v>#DIV/0!</v>
      </c>
      <c r="I126" s="318"/>
      <c r="J126" s="318" t="e">
        <f t="shared" si="4"/>
        <v>#DIV/0!</v>
      </c>
      <c r="K126" s="318"/>
      <c r="L126" s="318">
        <f t="shared" si="5"/>
        <v>0</v>
      </c>
      <c r="M126" s="318"/>
      <c r="N126" s="318" t="e">
        <f>#REF!*M126/100</f>
        <v>#REF!</v>
      </c>
      <c r="O126" s="318"/>
      <c r="P126" s="336"/>
      <c r="Q126" s="43"/>
      <c r="R126" s="43"/>
      <c r="S126" s="43"/>
      <c r="T126" s="43"/>
      <c r="U126" s="43"/>
      <c r="V126" s="55"/>
      <c r="W126" s="55"/>
      <c r="X126" s="43"/>
      <c r="Y126" s="43"/>
      <c r="Z126" s="43"/>
      <c r="AA126" s="43"/>
      <c r="AB126" s="43"/>
      <c r="AC126" s="43"/>
      <c r="AD126" s="43"/>
      <c r="FJ126" s="17"/>
    </row>
    <row r="127" spans="2:166" ht="25.5" hidden="1" customHeight="1" x14ac:dyDescent="0.25">
      <c r="B127" s="351"/>
      <c r="C127" s="322" t="s">
        <v>381</v>
      </c>
      <c r="D127" s="318">
        <v>10079.01</v>
      </c>
      <c r="E127" s="319"/>
      <c r="F127" s="318"/>
      <c r="G127" s="318"/>
      <c r="H127" s="318" t="e">
        <f t="shared" si="3"/>
        <v>#DIV/0!</v>
      </c>
      <c r="I127" s="318"/>
      <c r="J127" s="318" t="e">
        <f t="shared" si="4"/>
        <v>#DIV/0!</v>
      </c>
      <c r="K127" s="318"/>
      <c r="L127" s="318">
        <f t="shared" si="5"/>
        <v>0</v>
      </c>
      <c r="M127" s="318"/>
      <c r="N127" s="318" t="e">
        <f>#REF!*M127/100</f>
        <v>#REF!</v>
      </c>
      <c r="O127" s="318"/>
      <c r="P127" s="336"/>
      <c r="Q127" s="43"/>
      <c r="R127" s="43"/>
      <c r="S127" s="43"/>
      <c r="T127" s="43"/>
      <c r="U127" s="43"/>
      <c r="V127" s="55"/>
      <c r="W127" s="55"/>
      <c r="X127" s="43"/>
      <c r="Y127" s="43"/>
      <c r="Z127" s="43"/>
      <c r="AA127" s="43"/>
      <c r="AB127" s="43"/>
      <c r="AC127" s="43"/>
      <c r="AD127" s="43"/>
      <c r="FJ127" s="17"/>
    </row>
    <row r="128" spans="2:166" ht="40.5" customHeight="1" x14ac:dyDescent="0.25">
      <c r="B128" s="349">
        <v>39</v>
      </c>
      <c r="C128" s="322" t="s">
        <v>719</v>
      </c>
      <c r="D128" s="318">
        <v>119547.53</v>
      </c>
      <c r="E128" s="319"/>
      <c r="F128" s="318">
        <v>174646.73</v>
      </c>
      <c r="G128" s="318">
        <v>174646.73</v>
      </c>
      <c r="H128" s="318">
        <f t="shared" si="3"/>
        <v>100</v>
      </c>
      <c r="I128" s="318">
        <v>0</v>
      </c>
      <c r="J128" s="318">
        <f t="shared" si="4"/>
        <v>0</v>
      </c>
      <c r="K128" s="318">
        <v>119547.53</v>
      </c>
      <c r="L128" s="318">
        <f t="shared" si="5"/>
        <v>174646.73</v>
      </c>
      <c r="M128" s="318">
        <v>5.28</v>
      </c>
      <c r="N128" s="318">
        <v>8712</v>
      </c>
      <c r="O128" s="318">
        <v>8712</v>
      </c>
      <c r="P128" s="336">
        <v>0</v>
      </c>
      <c r="Q128" s="43"/>
      <c r="R128" s="43"/>
      <c r="S128" s="43"/>
      <c r="T128" s="43"/>
      <c r="U128" s="43"/>
      <c r="V128" s="55"/>
      <c r="W128" s="55"/>
      <c r="X128" s="43"/>
      <c r="Y128" s="43"/>
      <c r="Z128" s="43"/>
      <c r="AA128" s="43"/>
      <c r="AB128" s="43"/>
      <c r="AC128" s="43"/>
      <c r="AD128" s="43"/>
      <c r="FJ128" s="299"/>
    </row>
    <row r="129" spans="2:166" ht="0.75" hidden="1" customHeight="1" x14ac:dyDescent="0.25">
      <c r="B129" s="350"/>
      <c r="C129" s="322" t="s">
        <v>409</v>
      </c>
      <c r="D129" s="318"/>
      <c r="E129" s="319"/>
      <c r="F129" s="318"/>
      <c r="G129" s="318"/>
      <c r="H129" s="318" t="e">
        <f t="shared" si="3"/>
        <v>#DIV/0!</v>
      </c>
      <c r="I129" s="318"/>
      <c r="J129" s="318" t="e">
        <f t="shared" si="4"/>
        <v>#DIV/0!</v>
      </c>
      <c r="K129" s="318"/>
      <c r="L129" s="318">
        <f t="shared" si="5"/>
        <v>0</v>
      </c>
      <c r="M129" s="318"/>
      <c r="N129" s="318" t="e">
        <f>#REF!*M129/100</f>
        <v>#REF!</v>
      </c>
      <c r="O129" s="318"/>
      <c r="P129" s="336"/>
      <c r="Q129" s="43"/>
      <c r="R129" s="43"/>
      <c r="S129" s="43"/>
      <c r="T129" s="43"/>
      <c r="U129" s="43"/>
      <c r="V129" s="55"/>
      <c r="W129" s="55"/>
      <c r="X129" s="43"/>
      <c r="Y129" s="43"/>
      <c r="Z129" s="43"/>
      <c r="AA129" s="43"/>
      <c r="AB129" s="43"/>
      <c r="AC129" s="43"/>
      <c r="AD129" s="43"/>
      <c r="FJ129" s="17"/>
    </row>
    <row r="130" spans="2:166" ht="25.5" hidden="1" customHeight="1" x14ac:dyDescent="0.25">
      <c r="B130" s="351"/>
      <c r="C130" s="322" t="s">
        <v>381</v>
      </c>
      <c r="D130" s="318">
        <v>10079.01</v>
      </c>
      <c r="E130" s="319"/>
      <c r="F130" s="318"/>
      <c r="G130" s="318"/>
      <c r="H130" s="318" t="e">
        <f t="shared" si="3"/>
        <v>#DIV/0!</v>
      </c>
      <c r="I130" s="318"/>
      <c r="J130" s="318" t="e">
        <f t="shared" si="4"/>
        <v>#DIV/0!</v>
      </c>
      <c r="K130" s="318"/>
      <c r="L130" s="318">
        <f t="shared" si="5"/>
        <v>0</v>
      </c>
      <c r="M130" s="318"/>
      <c r="N130" s="318" t="e">
        <f>#REF!*M130/100</f>
        <v>#REF!</v>
      </c>
      <c r="O130" s="318"/>
      <c r="P130" s="336"/>
      <c r="Q130" s="43"/>
      <c r="R130" s="43"/>
      <c r="S130" s="43"/>
      <c r="T130" s="43"/>
      <c r="U130" s="43"/>
      <c r="V130" s="55"/>
      <c r="W130" s="55"/>
      <c r="X130" s="43"/>
      <c r="Y130" s="43"/>
      <c r="Z130" s="43"/>
      <c r="AA130" s="43"/>
      <c r="AB130" s="43"/>
      <c r="AC130" s="43"/>
      <c r="AD130" s="43"/>
      <c r="FJ130" s="17"/>
    </row>
    <row r="131" spans="2:166" ht="40.5" customHeight="1" x14ac:dyDescent="0.25">
      <c r="B131" s="349">
        <v>40</v>
      </c>
      <c r="C131" s="322" t="s">
        <v>720</v>
      </c>
      <c r="D131" s="318">
        <v>39420.47</v>
      </c>
      <c r="E131" s="319"/>
      <c r="F131" s="318">
        <v>55133.5</v>
      </c>
      <c r="G131" s="318">
        <v>55133.5</v>
      </c>
      <c r="H131" s="318">
        <f t="shared" si="3"/>
        <v>100</v>
      </c>
      <c r="I131" s="318">
        <v>0</v>
      </c>
      <c r="J131" s="318">
        <f t="shared" si="4"/>
        <v>0</v>
      </c>
      <c r="K131" s="318">
        <v>39420.47</v>
      </c>
      <c r="L131" s="318">
        <f t="shared" si="5"/>
        <v>55133.5</v>
      </c>
      <c r="M131" s="318">
        <v>1.66</v>
      </c>
      <c r="N131" s="318">
        <v>2739</v>
      </c>
      <c r="O131" s="318">
        <v>2739</v>
      </c>
      <c r="P131" s="336">
        <v>0</v>
      </c>
      <c r="Q131" s="43"/>
      <c r="R131" s="43"/>
      <c r="S131" s="43"/>
      <c r="T131" s="43"/>
      <c r="U131" s="43"/>
      <c r="V131" s="55"/>
      <c r="W131" s="55"/>
      <c r="X131" s="43"/>
      <c r="Y131" s="43"/>
      <c r="Z131" s="43"/>
      <c r="AA131" s="43"/>
      <c r="AB131" s="43"/>
      <c r="AC131" s="43"/>
      <c r="AD131" s="43"/>
      <c r="FJ131" s="299"/>
    </row>
    <row r="132" spans="2:166" ht="0.75" hidden="1" customHeight="1" x14ac:dyDescent="0.25">
      <c r="B132" s="350"/>
      <c r="C132" s="322" t="s">
        <v>409</v>
      </c>
      <c r="D132" s="318"/>
      <c r="E132" s="319"/>
      <c r="F132" s="318"/>
      <c r="G132" s="318"/>
      <c r="H132" s="318" t="e">
        <f t="shared" si="3"/>
        <v>#DIV/0!</v>
      </c>
      <c r="I132" s="318"/>
      <c r="J132" s="318" t="e">
        <f t="shared" si="4"/>
        <v>#DIV/0!</v>
      </c>
      <c r="K132" s="318"/>
      <c r="L132" s="318">
        <f t="shared" si="5"/>
        <v>0</v>
      </c>
      <c r="M132" s="318"/>
      <c r="N132" s="318" t="e">
        <f>#REF!*M132/100</f>
        <v>#REF!</v>
      </c>
      <c r="O132" s="318"/>
      <c r="P132" s="336"/>
      <c r="Q132" s="43"/>
      <c r="R132" s="43"/>
      <c r="S132" s="43"/>
      <c r="T132" s="43"/>
      <c r="U132" s="43"/>
      <c r="V132" s="55"/>
      <c r="W132" s="55"/>
      <c r="X132" s="43"/>
      <c r="Y132" s="43"/>
      <c r="Z132" s="43"/>
      <c r="AA132" s="43"/>
      <c r="AB132" s="43"/>
      <c r="AC132" s="43"/>
      <c r="AD132" s="43"/>
      <c r="FJ132" s="17"/>
    </row>
    <row r="133" spans="2:166" ht="25.5" hidden="1" customHeight="1" x14ac:dyDescent="0.25">
      <c r="B133" s="351"/>
      <c r="C133" s="322" t="s">
        <v>381</v>
      </c>
      <c r="D133" s="318">
        <v>10079.01</v>
      </c>
      <c r="E133" s="319"/>
      <c r="F133" s="318"/>
      <c r="G133" s="318"/>
      <c r="H133" s="318" t="e">
        <f t="shared" si="3"/>
        <v>#DIV/0!</v>
      </c>
      <c r="I133" s="318"/>
      <c r="J133" s="318" t="e">
        <f t="shared" si="4"/>
        <v>#DIV/0!</v>
      </c>
      <c r="K133" s="318"/>
      <c r="L133" s="318">
        <f t="shared" si="5"/>
        <v>0</v>
      </c>
      <c r="M133" s="318"/>
      <c r="N133" s="318" t="e">
        <f>#REF!*M133/100</f>
        <v>#REF!</v>
      </c>
      <c r="O133" s="318"/>
      <c r="P133" s="336"/>
      <c r="Q133" s="43"/>
      <c r="R133" s="43"/>
      <c r="S133" s="43"/>
      <c r="T133" s="43"/>
      <c r="U133" s="43"/>
      <c r="V133" s="55"/>
      <c r="W133" s="55"/>
      <c r="X133" s="43"/>
      <c r="Y133" s="43"/>
      <c r="Z133" s="43"/>
      <c r="AA133" s="43"/>
      <c r="AB133" s="43"/>
      <c r="AC133" s="43"/>
      <c r="AD133" s="43"/>
      <c r="FJ133" s="17"/>
    </row>
    <row r="134" spans="2:166" ht="40.5" customHeight="1" x14ac:dyDescent="0.25">
      <c r="B134" s="349">
        <v>41</v>
      </c>
      <c r="C134" s="322" t="s">
        <v>721</v>
      </c>
      <c r="D134" s="318">
        <v>79039.75</v>
      </c>
      <c r="E134" s="319"/>
      <c r="F134" s="318">
        <v>118352.49</v>
      </c>
      <c r="G134" s="318">
        <v>102665.44</v>
      </c>
      <c r="H134" s="318">
        <f t="shared" si="3"/>
        <v>97.336574047913672</v>
      </c>
      <c r="I134" s="318">
        <v>2809.24</v>
      </c>
      <c r="J134" s="318">
        <f t="shared" si="4"/>
        <v>2.6634259520863202</v>
      </c>
      <c r="K134" s="318">
        <v>69238.45</v>
      </c>
      <c r="L134" s="318">
        <f t="shared" si="5"/>
        <v>105474.68000000001</v>
      </c>
      <c r="M134" s="318">
        <v>3.19</v>
      </c>
      <c r="N134" s="318">
        <v>5263.5</v>
      </c>
      <c r="O134" s="318">
        <v>5123.49</v>
      </c>
      <c r="P134" s="336">
        <v>140.01</v>
      </c>
      <c r="Q134" s="43"/>
      <c r="R134" s="43"/>
      <c r="S134" s="43"/>
      <c r="T134" s="43"/>
      <c r="U134" s="43"/>
      <c r="V134" s="55"/>
      <c r="W134" s="55"/>
      <c r="X134" s="43"/>
      <c r="Y134" s="43"/>
      <c r="Z134" s="43"/>
      <c r="AA134" s="43"/>
      <c r="AB134" s="43"/>
      <c r="AC134" s="43"/>
      <c r="AD134" s="43"/>
      <c r="FJ134" s="299"/>
    </row>
    <row r="135" spans="2:166" ht="0.75" hidden="1" customHeight="1" x14ac:dyDescent="0.25">
      <c r="B135" s="350"/>
      <c r="C135" s="322" t="s">
        <v>409</v>
      </c>
      <c r="D135" s="318"/>
      <c r="E135" s="319"/>
      <c r="F135" s="318"/>
      <c r="G135" s="318"/>
      <c r="H135" s="318" t="e">
        <f t="shared" si="3"/>
        <v>#DIV/0!</v>
      </c>
      <c r="I135" s="318"/>
      <c r="J135" s="318" t="e">
        <f t="shared" si="4"/>
        <v>#DIV/0!</v>
      </c>
      <c r="K135" s="318"/>
      <c r="L135" s="318">
        <f t="shared" si="5"/>
        <v>0</v>
      </c>
      <c r="M135" s="318"/>
      <c r="N135" s="318" t="e">
        <f>#REF!*M135/100</f>
        <v>#REF!</v>
      </c>
      <c r="O135" s="318"/>
      <c r="P135" s="336"/>
      <c r="Q135" s="43"/>
      <c r="R135" s="43"/>
      <c r="S135" s="43"/>
      <c r="T135" s="43"/>
      <c r="U135" s="43"/>
      <c r="V135" s="55"/>
      <c r="W135" s="55"/>
      <c r="X135" s="43"/>
      <c r="Y135" s="43"/>
      <c r="Z135" s="43"/>
      <c r="AA135" s="43"/>
      <c r="AB135" s="43"/>
      <c r="AC135" s="43"/>
      <c r="AD135" s="43"/>
      <c r="FJ135" s="17"/>
    </row>
    <row r="136" spans="2:166" ht="25.5" hidden="1" customHeight="1" x14ac:dyDescent="0.25">
      <c r="B136" s="351"/>
      <c r="C136" s="322" t="s">
        <v>381</v>
      </c>
      <c r="D136" s="318">
        <v>10079.01</v>
      </c>
      <c r="E136" s="319"/>
      <c r="F136" s="318"/>
      <c r="G136" s="318"/>
      <c r="H136" s="318" t="e">
        <f t="shared" si="3"/>
        <v>#DIV/0!</v>
      </c>
      <c r="I136" s="318"/>
      <c r="J136" s="318" t="e">
        <f t="shared" si="4"/>
        <v>#DIV/0!</v>
      </c>
      <c r="K136" s="318"/>
      <c r="L136" s="318">
        <f t="shared" si="5"/>
        <v>0</v>
      </c>
      <c r="M136" s="318"/>
      <c r="N136" s="318" t="e">
        <f>#REF!*M136/100</f>
        <v>#REF!</v>
      </c>
      <c r="O136" s="318"/>
      <c r="P136" s="336"/>
      <c r="Q136" s="43"/>
      <c r="R136" s="43"/>
      <c r="S136" s="43"/>
      <c r="T136" s="43"/>
      <c r="U136" s="43"/>
      <c r="V136" s="55"/>
      <c r="W136" s="55"/>
      <c r="X136" s="43"/>
      <c r="Y136" s="43"/>
      <c r="Z136" s="43"/>
      <c r="AA136" s="43"/>
      <c r="AB136" s="43"/>
      <c r="AC136" s="43"/>
      <c r="AD136" s="43"/>
      <c r="FJ136" s="17"/>
    </row>
    <row r="137" spans="2:166" ht="40.5" customHeight="1" x14ac:dyDescent="0.25">
      <c r="B137" s="349">
        <v>42</v>
      </c>
      <c r="C137" s="322" t="s">
        <v>722</v>
      </c>
      <c r="D137" s="318">
        <v>8643.77</v>
      </c>
      <c r="E137" s="319"/>
      <c r="F137" s="318">
        <v>11342.7</v>
      </c>
      <c r="G137" s="318">
        <v>11342.7</v>
      </c>
      <c r="H137" s="318">
        <f t="shared" si="3"/>
        <v>100</v>
      </c>
      <c r="I137" s="318">
        <v>0</v>
      </c>
      <c r="J137" s="318">
        <f t="shared" si="4"/>
        <v>0</v>
      </c>
      <c r="K137" s="318">
        <v>8643.77</v>
      </c>
      <c r="L137" s="318">
        <f t="shared" si="5"/>
        <v>11342.7</v>
      </c>
      <c r="M137" s="318">
        <v>0.34</v>
      </c>
      <c r="N137" s="318">
        <v>561</v>
      </c>
      <c r="O137" s="318">
        <v>561</v>
      </c>
      <c r="P137" s="336">
        <v>0</v>
      </c>
      <c r="Q137" s="43"/>
      <c r="R137" s="43"/>
      <c r="S137" s="43"/>
      <c r="T137" s="43"/>
      <c r="U137" s="43"/>
      <c r="V137" s="55"/>
      <c r="W137" s="55"/>
      <c r="X137" s="43"/>
      <c r="Y137" s="43"/>
      <c r="Z137" s="43"/>
      <c r="AA137" s="43"/>
      <c r="AB137" s="43"/>
      <c r="AC137" s="43"/>
      <c r="AD137" s="43"/>
      <c r="FJ137" s="299"/>
    </row>
    <row r="138" spans="2:166" ht="25.5" hidden="1" customHeight="1" x14ac:dyDescent="0.25">
      <c r="B138" s="350"/>
      <c r="C138" s="322" t="s">
        <v>409</v>
      </c>
      <c r="D138" s="318">
        <v>10079.01</v>
      </c>
      <c r="E138" s="319"/>
      <c r="F138" s="318"/>
      <c r="G138" s="318"/>
      <c r="H138" s="318" t="e">
        <f t="shared" si="3"/>
        <v>#DIV/0!</v>
      </c>
      <c r="I138" s="318"/>
      <c r="J138" s="318" t="e">
        <f t="shared" si="4"/>
        <v>#DIV/0!</v>
      </c>
      <c r="K138" s="318"/>
      <c r="L138" s="318">
        <f t="shared" si="5"/>
        <v>0</v>
      </c>
      <c r="M138" s="318"/>
      <c r="N138" s="318" t="e">
        <f>#REF!*M138/100</f>
        <v>#REF!</v>
      </c>
      <c r="O138" s="318"/>
      <c r="P138" s="336"/>
      <c r="Q138" s="43"/>
      <c r="R138" s="43"/>
      <c r="S138" s="43"/>
      <c r="T138" s="43"/>
      <c r="U138" s="43"/>
      <c r="V138" s="55"/>
      <c r="W138" s="55"/>
      <c r="X138" s="43"/>
      <c r="Y138" s="43"/>
      <c r="Z138" s="43"/>
      <c r="AA138" s="43"/>
      <c r="AB138" s="43"/>
      <c r="AC138" s="43"/>
      <c r="AD138" s="43"/>
      <c r="FJ138" s="17"/>
    </row>
    <row r="139" spans="2:166" ht="25.5" hidden="1" customHeight="1" x14ac:dyDescent="0.25">
      <c r="B139" s="351"/>
      <c r="C139" s="322" t="s">
        <v>381</v>
      </c>
      <c r="D139" s="318">
        <v>10079.01</v>
      </c>
      <c r="E139" s="319"/>
      <c r="F139" s="318"/>
      <c r="G139" s="318"/>
      <c r="H139" s="318" t="e">
        <f t="shared" si="3"/>
        <v>#DIV/0!</v>
      </c>
      <c r="I139" s="318"/>
      <c r="J139" s="318" t="e">
        <f t="shared" si="4"/>
        <v>#DIV/0!</v>
      </c>
      <c r="K139" s="318"/>
      <c r="L139" s="318">
        <f t="shared" si="5"/>
        <v>0</v>
      </c>
      <c r="M139" s="318"/>
      <c r="N139" s="318" t="e">
        <f>#REF!*M139/100</f>
        <v>#REF!</v>
      </c>
      <c r="O139" s="318"/>
      <c r="P139" s="336"/>
      <c r="Q139" s="43"/>
      <c r="R139" s="43"/>
      <c r="S139" s="43"/>
      <c r="T139" s="43"/>
      <c r="U139" s="43"/>
      <c r="V139" s="55"/>
      <c r="W139" s="55"/>
      <c r="X139" s="43"/>
      <c r="Y139" s="43"/>
      <c r="Z139" s="43"/>
      <c r="AA139" s="43"/>
      <c r="AB139" s="43"/>
      <c r="AC139" s="43"/>
      <c r="AD139" s="43"/>
      <c r="FJ139" s="17"/>
    </row>
    <row r="140" spans="2:166" ht="40.5" customHeight="1" x14ac:dyDescent="0.25">
      <c r="B140" s="349">
        <v>43</v>
      </c>
      <c r="C140" s="322" t="s">
        <v>723</v>
      </c>
      <c r="D140" s="318">
        <v>41233.360000000001</v>
      </c>
      <c r="E140" s="319"/>
      <c r="F140" s="318">
        <v>57927.67</v>
      </c>
      <c r="G140" s="318">
        <v>57927.67</v>
      </c>
      <c r="H140" s="318">
        <f t="shared" si="3"/>
        <v>100</v>
      </c>
      <c r="I140" s="318">
        <v>0</v>
      </c>
      <c r="J140" s="318">
        <f t="shared" si="4"/>
        <v>0</v>
      </c>
      <c r="K140" s="318">
        <v>41233.360000000001</v>
      </c>
      <c r="L140" s="318">
        <f t="shared" si="5"/>
        <v>57927.67</v>
      </c>
      <c r="M140" s="318">
        <v>1.75</v>
      </c>
      <c r="N140" s="318">
        <v>2887.5</v>
      </c>
      <c r="O140" s="318">
        <v>2887.5</v>
      </c>
      <c r="P140" s="336">
        <v>0</v>
      </c>
      <c r="Q140" s="43"/>
      <c r="R140" s="43"/>
      <c r="S140" s="43"/>
      <c r="T140" s="43"/>
      <c r="U140" s="43"/>
      <c r="V140" s="55"/>
      <c r="W140" s="55"/>
      <c r="X140" s="43"/>
      <c r="Y140" s="43"/>
      <c r="Z140" s="43"/>
      <c r="AA140" s="43"/>
      <c r="AB140" s="43"/>
      <c r="AC140" s="43"/>
      <c r="AD140" s="43"/>
      <c r="FJ140" s="300"/>
    </row>
    <row r="141" spans="2:166" ht="0.75" hidden="1" customHeight="1" x14ac:dyDescent="0.25">
      <c r="B141" s="350"/>
      <c r="C141" s="322" t="s">
        <v>409</v>
      </c>
      <c r="D141" s="318"/>
      <c r="E141" s="319"/>
      <c r="F141" s="318"/>
      <c r="G141" s="318"/>
      <c r="H141" s="318" t="e">
        <f t="shared" si="3"/>
        <v>#DIV/0!</v>
      </c>
      <c r="I141" s="318"/>
      <c r="J141" s="318" t="e">
        <f t="shared" si="4"/>
        <v>#DIV/0!</v>
      </c>
      <c r="K141" s="318"/>
      <c r="L141" s="318">
        <f t="shared" si="5"/>
        <v>0</v>
      </c>
      <c r="M141" s="318"/>
      <c r="N141" s="318" t="e">
        <f>#REF!*M141/100</f>
        <v>#REF!</v>
      </c>
      <c r="O141" s="318"/>
      <c r="P141" s="336"/>
      <c r="Q141" s="43"/>
      <c r="R141" s="43"/>
      <c r="S141" s="43"/>
      <c r="T141" s="43"/>
      <c r="U141" s="43"/>
      <c r="V141" s="55"/>
      <c r="W141" s="55"/>
      <c r="X141" s="43"/>
      <c r="Y141" s="43"/>
      <c r="Z141" s="43"/>
      <c r="AA141" s="43"/>
      <c r="AB141" s="43"/>
      <c r="AC141" s="43"/>
      <c r="AD141" s="43"/>
      <c r="FJ141" s="17"/>
    </row>
    <row r="142" spans="2:166" ht="25.5" hidden="1" customHeight="1" x14ac:dyDescent="0.25">
      <c r="B142" s="351"/>
      <c r="C142" s="322" t="s">
        <v>381</v>
      </c>
      <c r="D142" s="318">
        <v>10079.01</v>
      </c>
      <c r="E142" s="319"/>
      <c r="F142" s="318"/>
      <c r="G142" s="318"/>
      <c r="H142" s="318" t="e">
        <f t="shared" si="3"/>
        <v>#DIV/0!</v>
      </c>
      <c r="I142" s="318"/>
      <c r="J142" s="318" t="e">
        <f t="shared" si="4"/>
        <v>#DIV/0!</v>
      </c>
      <c r="K142" s="318"/>
      <c r="L142" s="318">
        <f t="shared" si="5"/>
        <v>0</v>
      </c>
      <c r="M142" s="318"/>
      <c r="N142" s="318" t="e">
        <f>#REF!*M142/100</f>
        <v>#REF!</v>
      </c>
      <c r="O142" s="318"/>
      <c r="P142" s="336"/>
      <c r="Q142" s="43"/>
      <c r="R142" s="43"/>
      <c r="S142" s="43"/>
      <c r="T142" s="43"/>
      <c r="U142" s="43"/>
      <c r="V142" s="55"/>
      <c r="W142" s="55"/>
      <c r="X142" s="43"/>
      <c r="Y142" s="43"/>
      <c r="Z142" s="43"/>
      <c r="AA142" s="43"/>
      <c r="AB142" s="43"/>
      <c r="AC142" s="43"/>
      <c r="AD142" s="43"/>
      <c r="FJ142" s="17"/>
    </row>
    <row r="143" spans="2:166" ht="40.5" customHeight="1" x14ac:dyDescent="0.25">
      <c r="B143" s="349">
        <v>44</v>
      </c>
      <c r="C143" s="322" t="s">
        <v>724</v>
      </c>
      <c r="D143" s="318">
        <v>59207.64</v>
      </c>
      <c r="E143" s="319"/>
      <c r="F143" s="318">
        <v>85412.27</v>
      </c>
      <c r="G143" s="318">
        <v>85412.27</v>
      </c>
      <c r="H143" s="318">
        <f t="shared" ref="H143:H149" si="6">G143/L143*100</f>
        <v>100</v>
      </c>
      <c r="I143" s="318">
        <v>0</v>
      </c>
      <c r="J143" s="318">
        <f t="shared" ref="J143:J149" si="7">I143/L143*100</f>
        <v>0</v>
      </c>
      <c r="K143" s="318">
        <v>59207.64</v>
      </c>
      <c r="L143" s="318">
        <f t="shared" ref="L143:L149" si="8">G143+I143</f>
        <v>85412.27</v>
      </c>
      <c r="M143" s="318">
        <v>2.58</v>
      </c>
      <c r="N143" s="318">
        <v>4257</v>
      </c>
      <c r="O143" s="318">
        <v>4257</v>
      </c>
      <c r="P143" s="336">
        <v>0</v>
      </c>
      <c r="Q143" s="43"/>
      <c r="R143" s="43"/>
      <c r="S143" s="43"/>
      <c r="T143" s="43"/>
      <c r="U143" s="43"/>
      <c r="V143" s="55"/>
      <c r="W143" s="55"/>
      <c r="X143" s="43"/>
      <c r="Y143" s="43"/>
      <c r="Z143" s="43"/>
      <c r="AA143" s="43"/>
      <c r="AB143" s="43"/>
      <c r="AC143" s="43"/>
      <c r="AD143" s="43"/>
      <c r="FJ143" s="300"/>
    </row>
    <row r="144" spans="2:166" ht="0.75" hidden="1" customHeight="1" x14ac:dyDescent="0.25">
      <c r="B144" s="350"/>
      <c r="C144" s="322" t="s">
        <v>409</v>
      </c>
      <c r="D144" s="318"/>
      <c r="E144" s="319"/>
      <c r="F144" s="318"/>
      <c r="G144" s="318"/>
      <c r="H144" s="318" t="e">
        <f t="shared" si="6"/>
        <v>#DIV/0!</v>
      </c>
      <c r="I144" s="318"/>
      <c r="J144" s="318" t="e">
        <f t="shared" si="7"/>
        <v>#DIV/0!</v>
      </c>
      <c r="K144" s="318"/>
      <c r="L144" s="318">
        <f t="shared" si="8"/>
        <v>0</v>
      </c>
      <c r="M144" s="318"/>
      <c r="N144" s="318" t="e">
        <f>#REF!*M144/100</f>
        <v>#REF!</v>
      </c>
      <c r="O144" s="318"/>
      <c r="P144" s="336"/>
      <c r="Q144" s="43"/>
      <c r="R144" s="43"/>
      <c r="S144" s="43"/>
      <c r="T144" s="43"/>
      <c r="U144" s="43"/>
      <c r="V144" s="55"/>
      <c r="W144" s="55"/>
      <c r="X144" s="43"/>
      <c r="Y144" s="43"/>
      <c r="Z144" s="43"/>
      <c r="AA144" s="43"/>
      <c r="AB144" s="43"/>
      <c r="AC144" s="43"/>
      <c r="AD144" s="43"/>
      <c r="FJ144" s="17"/>
    </row>
    <row r="145" spans="2:166" ht="0.75" hidden="1" customHeight="1" x14ac:dyDescent="0.25">
      <c r="B145" s="351"/>
      <c r="C145" s="322" t="s">
        <v>381</v>
      </c>
      <c r="D145" s="318">
        <v>10079.01</v>
      </c>
      <c r="E145" s="319"/>
      <c r="F145" s="318"/>
      <c r="G145" s="318"/>
      <c r="H145" s="318" t="e">
        <f t="shared" si="6"/>
        <v>#DIV/0!</v>
      </c>
      <c r="I145" s="318"/>
      <c r="J145" s="318" t="e">
        <f t="shared" si="7"/>
        <v>#DIV/0!</v>
      </c>
      <c r="K145" s="318"/>
      <c r="L145" s="318">
        <f t="shared" si="8"/>
        <v>0</v>
      </c>
      <c r="M145" s="318"/>
      <c r="N145" s="318" t="e">
        <f>#REF!*M145/100</f>
        <v>#REF!</v>
      </c>
      <c r="O145" s="318"/>
      <c r="P145" s="336"/>
      <c r="Q145" s="43"/>
      <c r="R145" s="43"/>
      <c r="S145" s="43"/>
      <c r="T145" s="43"/>
      <c r="U145" s="43"/>
      <c r="V145" s="55"/>
      <c r="W145" s="55"/>
      <c r="X145" s="43"/>
      <c r="Y145" s="43"/>
      <c r="Z145" s="43"/>
      <c r="AA145" s="43"/>
      <c r="AB145" s="43"/>
      <c r="AC145" s="43"/>
      <c r="AD145" s="43"/>
      <c r="FJ145" s="17"/>
    </row>
    <row r="146" spans="2:166" ht="40.5" customHeight="1" x14ac:dyDescent="0.25">
      <c r="B146" s="349">
        <v>45</v>
      </c>
      <c r="C146" s="322" t="s">
        <v>725</v>
      </c>
      <c r="D146" s="318">
        <v>42324.43</v>
      </c>
      <c r="E146" s="319"/>
      <c r="F146" s="318">
        <v>57218.74</v>
      </c>
      <c r="G146" s="318">
        <v>57218.74</v>
      </c>
      <c r="H146" s="318">
        <f t="shared" si="6"/>
        <v>100</v>
      </c>
      <c r="I146" s="318">
        <v>0</v>
      </c>
      <c r="J146" s="318">
        <f t="shared" si="7"/>
        <v>0</v>
      </c>
      <c r="K146" s="318">
        <v>42324.43</v>
      </c>
      <c r="L146" s="318">
        <f t="shared" si="8"/>
        <v>57218.74</v>
      </c>
      <c r="M146" s="318">
        <v>1.73</v>
      </c>
      <c r="N146" s="318">
        <v>2854.5</v>
      </c>
      <c r="O146" s="318">
        <v>2854.5</v>
      </c>
      <c r="P146" s="336">
        <v>0</v>
      </c>
      <c r="Q146" s="43"/>
      <c r="R146" s="43"/>
      <c r="S146" s="43"/>
      <c r="T146" s="43"/>
      <c r="U146" s="43"/>
      <c r="V146" s="55"/>
      <c r="W146" s="55"/>
      <c r="X146" s="43"/>
      <c r="Y146" s="43"/>
      <c r="Z146" s="43"/>
      <c r="AA146" s="43"/>
      <c r="AB146" s="43"/>
      <c r="AC146" s="43"/>
      <c r="AD146" s="43"/>
      <c r="FJ146" s="299"/>
    </row>
    <row r="147" spans="2:166" ht="25.5" hidden="1" customHeight="1" x14ac:dyDescent="0.25">
      <c r="B147" s="350"/>
      <c r="C147" s="322" t="s">
        <v>409</v>
      </c>
      <c r="D147" s="318">
        <v>10079.01</v>
      </c>
      <c r="E147" s="319"/>
      <c r="F147" s="318"/>
      <c r="G147" s="318"/>
      <c r="H147" s="318" t="e">
        <f t="shared" si="6"/>
        <v>#DIV/0!</v>
      </c>
      <c r="I147" s="318"/>
      <c r="J147" s="318" t="e">
        <f t="shared" si="7"/>
        <v>#DIV/0!</v>
      </c>
      <c r="K147" s="318"/>
      <c r="L147" s="318">
        <f t="shared" si="8"/>
        <v>0</v>
      </c>
      <c r="M147" s="318"/>
      <c r="N147" s="318" t="e">
        <f>#REF!*M147/100</f>
        <v>#REF!</v>
      </c>
      <c r="O147" s="318"/>
      <c r="P147" s="336"/>
      <c r="Q147" s="43"/>
      <c r="R147" s="43"/>
      <c r="S147" s="43"/>
      <c r="T147" s="43"/>
      <c r="U147" s="43"/>
      <c r="V147" s="55"/>
      <c r="W147" s="55"/>
      <c r="X147" s="43"/>
      <c r="Y147" s="43"/>
      <c r="Z147" s="43"/>
      <c r="AA147" s="43"/>
      <c r="AB147" s="43"/>
      <c r="AC147" s="43"/>
      <c r="AD147" s="43"/>
      <c r="FJ147" s="17"/>
    </row>
    <row r="148" spans="2:166" ht="25.5" hidden="1" customHeight="1" x14ac:dyDescent="0.25">
      <c r="B148" s="351"/>
      <c r="C148" s="322" t="s">
        <v>381</v>
      </c>
      <c r="D148" s="318">
        <v>10079.01</v>
      </c>
      <c r="E148" s="319"/>
      <c r="F148" s="318"/>
      <c r="G148" s="318"/>
      <c r="H148" s="318" t="e">
        <f t="shared" si="6"/>
        <v>#DIV/0!</v>
      </c>
      <c r="I148" s="318"/>
      <c r="J148" s="318" t="e">
        <f t="shared" si="7"/>
        <v>#DIV/0!</v>
      </c>
      <c r="K148" s="318"/>
      <c r="L148" s="318">
        <f t="shared" si="8"/>
        <v>0</v>
      </c>
      <c r="M148" s="318"/>
      <c r="N148" s="318" t="e">
        <f>#REF!*M148/100</f>
        <v>#REF!</v>
      </c>
      <c r="O148" s="318"/>
      <c r="P148" s="336"/>
      <c r="Q148" s="43"/>
      <c r="R148" s="43"/>
      <c r="S148" s="43"/>
      <c r="T148" s="43"/>
      <c r="U148" s="43"/>
      <c r="V148" s="55"/>
      <c r="W148" s="55"/>
      <c r="X148" s="43"/>
      <c r="Y148" s="43"/>
      <c r="Z148" s="43"/>
      <c r="AA148" s="43"/>
      <c r="AB148" s="43"/>
      <c r="AC148" s="43"/>
      <c r="AD148" s="43"/>
      <c r="FJ148" s="17"/>
    </row>
    <row r="149" spans="2:166" ht="40.5" customHeight="1" x14ac:dyDescent="0.25">
      <c r="B149" s="349">
        <v>46</v>
      </c>
      <c r="C149" s="322" t="s">
        <v>726</v>
      </c>
      <c r="D149" s="318">
        <v>46623.11</v>
      </c>
      <c r="E149" s="319"/>
      <c r="F149" s="318">
        <v>63686.51</v>
      </c>
      <c r="G149" s="318">
        <v>63686.51</v>
      </c>
      <c r="H149" s="318">
        <f t="shared" si="6"/>
        <v>100</v>
      </c>
      <c r="I149" s="318">
        <v>0</v>
      </c>
      <c r="J149" s="318">
        <f t="shared" si="7"/>
        <v>0</v>
      </c>
      <c r="K149" s="318">
        <v>46623.11</v>
      </c>
      <c r="L149" s="318">
        <f t="shared" si="8"/>
        <v>63686.51</v>
      </c>
      <c r="M149" s="318">
        <v>1.93</v>
      </c>
      <c r="N149" s="318">
        <v>3184.5</v>
      </c>
      <c r="O149" s="318">
        <v>3184.5</v>
      </c>
      <c r="P149" s="336">
        <v>0</v>
      </c>
      <c r="Q149" s="43"/>
      <c r="R149" s="43"/>
      <c r="S149" s="43"/>
      <c r="T149" s="43"/>
      <c r="U149" s="43"/>
      <c r="V149" s="55"/>
      <c r="W149" s="55"/>
      <c r="X149" s="43"/>
      <c r="Y149" s="43"/>
      <c r="Z149" s="43"/>
      <c r="AA149" s="43"/>
      <c r="AB149" s="43"/>
      <c r="AC149" s="43"/>
      <c r="AD149" s="43"/>
      <c r="FJ149" s="299"/>
    </row>
    <row r="150" spans="2:166" ht="0.75" hidden="1" customHeight="1" x14ac:dyDescent="0.25">
      <c r="B150" s="350"/>
      <c r="C150" s="90" t="s">
        <v>409</v>
      </c>
      <c r="D150" s="318"/>
      <c r="E150" s="319"/>
      <c r="F150" s="318"/>
      <c r="G150" s="318"/>
      <c r="H150" s="318"/>
      <c r="I150" s="318"/>
      <c r="J150" s="318"/>
      <c r="K150" s="318"/>
      <c r="L150" s="318">
        <f t="shared" ref="L150:L151" si="9">G150+I150</f>
        <v>0</v>
      </c>
      <c r="M150" s="318"/>
      <c r="N150" s="318" t="e">
        <f>#REF!*M150/100</f>
        <v>#REF!</v>
      </c>
      <c r="O150" s="318"/>
      <c r="P150" s="336"/>
      <c r="Q150" s="43"/>
      <c r="R150" s="43"/>
      <c r="S150" s="43"/>
      <c r="T150" s="43"/>
      <c r="U150" s="43"/>
      <c r="V150" s="55"/>
      <c r="W150" s="55"/>
      <c r="X150" s="43"/>
      <c r="Y150" s="43"/>
      <c r="Z150" s="43"/>
      <c r="AA150" s="43"/>
      <c r="AB150" s="43"/>
      <c r="AC150" s="43"/>
      <c r="AD150" s="43"/>
      <c r="FJ150" s="17"/>
    </row>
    <row r="151" spans="2:166" ht="25.5" hidden="1" customHeight="1" x14ac:dyDescent="0.25">
      <c r="B151" s="350"/>
      <c r="C151" s="304" t="s">
        <v>381</v>
      </c>
      <c r="D151" s="318">
        <v>10079.01</v>
      </c>
      <c r="E151" s="321"/>
      <c r="F151" s="318"/>
      <c r="G151" s="318"/>
      <c r="H151" s="318"/>
      <c r="I151" s="318"/>
      <c r="J151" s="318"/>
      <c r="K151" s="318"/>
      <c r="L151" s="318">
        <f t="shared" si="9"/>
        <v>0</v>
      </c>
      <c r="M151" s="318"/>
      <c r="N151" s="318" t="e">
        <f>#REF!*M151/100</f>
        <v>#REF!</v>
      </c>
      <c r="O151" s="318"/>
      <c r="P151" s="336"/>
      <c r="Q151" s="43"/>
      <c r="R151" s="43"/>
      <c r="S151" s="43"/>
      <c r="T151" s="43"/>
      <c r="U151" s="43"/>
      <c r="V151" s="55"/>
      <c r="W151" s="55"/>
      <c r="X151" s="43"/>
      <c r="Y151" s="43"/>
      <c r="Z151" s="43"/>
      <c r="AA151" s="43"/>
      <c r="AB151" s="43"/>
      <c r="AC151" s="43"/>
      <c r="AD151" s="43"/>
      <c r="FJ151" s="17"/>
    </row>
    <row r="152" spans="2:166" ht="40.5" customHeight="1" x14ac:dyDescent="0.25">
      <c r="B152" s="313">
        <v>47</v>
      </c>
      <c r="C152" s="324" t="s">
        <v>678</v>
      </c>
      <c r="D152" s="318"/>
      <c r="E152" s="321"/>
      <c r="F152" s="318"/>
      <c r="G152" s="318">
        <v>29428.65</v>
      </c>
      <c r="H152" s="318">
        <v>76.56</v>
      </c>
      <c r="I152" s="318">
        <v>9012.0400000000009</v>
      </c>
      <c r="J152" s="318">
        <v>23.44</v>
      </c>
      <c r="K152" s="318">
        <v>0</v>
      </c>
      <c r="L152" s="318">
        <v>38440.69</v>
      </c>
      <c r="M152" s="318">
        <v>1.1599999999999999</v>
      </c>
      <c r="N152" s="318">
        <v>1914</v>
      </c>
      <c r="O152" s="318">
        <v>1465.36</v>
      </c>
      <c r="P152" s="318">
        <v>448.64</v>
      </c>
      <c r="Q152" s="43"/>
      <c r="R152" s="43"/>
      <c r="S152" s="43"/>
      <c r="T152" s="43"/>
      <c r="U152" s="43"/>
      <c r="V152" s="55"/>
      <c r="W152" s="55"/>
      <c r="X152" s="43"/>
      <c r="Y152" s="43"/>
      <c r="Z152" s="43"/>
      <c r="AA152" s="43"/>
      <c r="AB152" s="43"/>
      <c r="AC152" s="43"/>
      <c r="AD152" s="43"/>
      <c r="FJ152" s="17"/>
    </row>
    <row r="153" spans="2:166" ht="36.75" customHeight="1" x14ac:dyDescent="0.35">
      <c r="B153" s="305"/>
      <c r="C153" s="325" t="s">
        <v>54</v>
      </c>
      <c r="D153" s="318">
        <f>D149+D146+D143+D140+D137+D134+D131+D128+D125+D122+D119+D116+D113+D110+D107+D104+D101+D98+D95+D92+D89+D86+D83+D80+D77+D74+D71+D68+D65+D62+D59+D56+D53+D50+D47+D44+D41+D38+D35+D32+D29+D26+D23+D20+D17+D14</f>
        <v>2349106.92</v>
      </c>
      <c r="E153" s="321"/>
      <c r="F153" s="318">
        <f>SUM(F14:F149)</f>
        <v>3307972.2699999991</v>
      </c>
      <c r="G153" s="318">
        <f>SUM(G14:G152)</f>
        <v>3222121.22</v>
      </c>
      <c r="H153" s="318"/>
      <c r="I153" s="318">
        <f>SUM(I14:I152)</f>
        <v>85851.050000000017</v>
      </c>
      <c r="J153" s="318"/>
      <c r="K153" s="318">
        <f>SUM(K14:K149)</f>
        <v>2319360.1000000006</v>
      </c>
      <c r="L153" s="318">
        <v>3307972.27</v>
      </c>
      <c r="M153" s="318">
        <f>SUM(M14:M152)</f>
        <v>100.00000000000001</v>
      </c>
      <c r="N153" s="318">
        <f>N152+N149+N146+N143+N140+N137+N134+N131+N128+N125+N122+N119+N116+N113+N110+N107+N104+N101+N98+N95+N92+N89+N86+N83+N80+N77+N74+N71+N68+N65+N62+N59+N56+N53+N50+N47+N44+N41+N38+N35+N32+N29+N26+N23+N20+N17+N14</f>
        <v>165000</v>
      </c>
      <c r="O153" s="318">
        <f>SUM(O14:O152)</f>
        <v>160717.27999999997</v>
      </c>
      <c r="P153" s="318">
        <f>SUM(P14:P152)</f>
        <v>4282.72</v>
      </c>
      <c r="Q153" s="43"/>
      <c r="R153" s="43"/>
      <c r="S153" s="43"/>
      <c r="T153" s="43"/>
      <c r="U153" s="43"/>
      <c r="V153" s="55"/>
      <c r="W153" s="55"/>
      <c r="X153" s="43"/>
      <c r="Y153" s="43"/>
      <c r="Z153" s="43"/>
      <c r="AA153" s="43"/>
      <c r="AB153" s="43"/>
      <c r="AC153" s="43"/>
      <c r="AD153" s="43"/>
      <c r="FJ153" s="299"/>
    </row>
    <row r="154" spans="2:166" ht="36.75" customHeight="1" x14ac:dyDescent="0.35">
      <c r="B154" s="326"/>
      <c r="C154" s="327"/>
      <c r="D154" s="328"/>
      <c r="E154" s="329"/>
      <c r="F154" s="328"/>
      <c r="G154" s="328"/>
      <c r="H154" s="328"/>
      <c r="I154" s="328"/>
      <c r="J154" s="328"/>
      <c r="K154" s="328"/>
      <c r="L154" s="328"/>
      <c r="M154" s="328"/>
      <c r="N154" s="328"/>
      <c r="O154" s="328"/>
      <c r="P154" s="328"/>
      <c r="Q154" s="43"/>
      <c r="R154" s="43"/>
      <c r="S154" s="43"/>
      <c r="T154" s="43"/>
      <c r="U154" s="43"/>
      <c r="V154" s="55"/>
      <c r="W154" s="55"/>
      <c r="X154" s="43"/>
      <c r="Y154" s="43"/>
      <c r="Z154" s="43"/>
      <c r="AA154" s="43"/>
      <c r="AB154" s="43"/>
      <c r="AC154" s="43"/>
      <c r="AD154" s="43"/>
      <c r="FJ154" s="299"/>
    </row>
    <row r="155" spans="2:166" ht="36.75" customHeight="1" x14ac:dyDescent="0.35">
      <c r="B155" s="326"/>
      <c r="C155" s="327" t="s">
        <v>728</v>
      </c>
      <c r="D155" s="328"/>
      <c r="E155" s="329"/>
      <c r="F155" s="328"/>
      <c r="G155" s="328"/>
      <c r="H155" s="328"/>
      <c r="I155" s="328"/>
      <c r="J155" s="328"/>
      <c r="K155" s="328"/>
      <c r="L155" s="328"/>
      <c r="M155" s="328"/>
      <c r="N155" s="330" t="s">
        <v>729</v>
      </c>
      <c r="O155" s="328"/>
      <c r="P155" s="328"/>
      <c r="Q155" s="43"/>
      <c r="R155" s="43"/>
      <c r="S155" s="43"/>
      <c r="T155" s="43"/>
      <c r="U155" s="43"/>
      <c r="V155" s="55"/>
      <c r="W155" s="55"/>
      <c r="X155" s="43"/>
      <c r="Y155" s="43"/>
      <c r="Z155" s="43"/>
      <c r="AA155" s="43"/>
      <c r="AB155" s="43"/>
      <c r="AC155" s="43"/>
      <c r="AD155" s="43"/>
      <c r="FJ155" s="299"/>
    </row>
    <row r="156" spans="2:166" ht="36.75" customHeight="1" x14ac:dyDescent="0.35">
      <c r="B156" s="326"/>
      <c r="C156" s="327"/>
      <c r="D156" s="328"/>
      <c r="E156" s="329"/>
      <c r="F156" s="328"/>
      <c r="G156" s="328"/>
      <c r="H156" s="328"/>
      <c r="I156" s="328"/>
      <c r="J156" s="328"/>
      <c r="K156" s="328"/>
      <c r="L156" s="328"/>
      <c r="M156" s="328"/>
      <c r="N156" s="330" t="s">
        <v>730</v>
      </c>
      <c r="O156" s="328"/>
      <c r="P156" s="328"/>
      <c r="Q156" s="43"/>
      <c r="R156" s="43"/>
      <c r="S156" s="43"/>
      <c r="T156" s="43"/>
      <c r="U156" s="43"/>
      <c r="V156" s="55"/>
      <c r="W156" s="55"/>
      <c r="X156" s="43"/>
      <c r="Y156" s="43"/>
      <c r="Z156" s="43"/>
      <c r="AA156" s="43"/>
      <c r="AB156" s="43"/>
      <c r="AC156" s="43"/>
      <c r="AD156" s="43"/>
      <c r="FJ156" s="299"/>
    </row>
    <row r="157" spans="2:166" ht="36.75" customHeight="1" x14ac:dyDescent="0.35">
      <c r="B157" s="326"/>
      <c r="C157" s="327"/>
      <c r="D157" s="328"/>
      <c r="E157" s="329"/>
      <c r="F157" s="328"/>
      <c r="G157" s="328"/>
      <c r="H157" s="328"/>
      <c r="I157" s="328"/>
      <c r="J157" s="328"/>
      <c r="K157" s="328"/>
      <c r="L157" s="328"/>
      <c r="M157" s="328"/>
      <c r="N157" s="328"/>
      <c r="O157" s="328"/>
      <c r="P157" s="328"/>
      <c r="Q157" s="43"/>
      <c r="R157" s="43"/>
      <c r="S157" s="43"/>
      <c r="T157" s="43"/>
      <c r="U157" s="43"/>
      <c r="V157" s="55"/>
      <c r="W157" s="55"/>
      <c r="X157" s="43"/>
      <c r="Y157" s="43"/>
      <c r="Z157" s="43"/>
      <c r="AA157" s="43"/>
      <c r="AB157" s="43"/>
      <c r="AC157" s="43"/>
      <c r="AD157" s="43"/>
      <c r="FJ157" s="299"/>
    </row>
    <row r="160" spans="2:166" x14ac:dyDescent="0.25">
      <c r="J160" s="11"/>
    </row>
  </sheetData>
  <mergeCells count="104">
    <mergeCell ref="B143:B145"/>
    <mergeCell ref="B146:B148"/>
    <mergeCell ref="B149:B151"/>
    <mergeCell ref="B128:B130"/>
    <mergeCell ref="B131:B133"/>
    <mergeCell ref="B134:B136"/>
    <mergeCell ref="B137:B139"/>
    <mergeCell ref="B140:B142"/>
    <mergeCell ref="B113:B115"/>
    <mergeCell ref="B116:B118"/>
    <mergeCell ref="B119:B121"/>
    <mergeCell ref="B122:B124"/>
    <mergeCell ref="B125:B127"/>
    <mergeCell ref="B56:B58"/>
    <mergeCell ref="B59:B61"/>
    <mergeCell ref="B62:B64"/>
    <mergeCell ref="B65:B67"/>
    <mergeCell ref="B98:B100"/>
    <mergeCell ref="B101:B103"/>
    <mergeCell ref="B104:B106"/>
    <mergeCell ref="B107:B109"/>
    <mergeCell ref="B110:B112"/>
    <mergeCell ref="B83:B85"/>
    <mergeCell ref="B86:B88"/>
    <mergeCell ref="B89:B91"/>
    <mergeCell ref="B92:B94"/>
    <mergeCell ref="B95:B97"/>
    <mergeCell ref="P149:P151"/>
    <mergeCell ref="B14:B16"/>
    <mergeCell ref="B17:B19"/>
    <mergeCell ref="B20:B22"/>
    <mergeCell ref="B26:B28"/>
    <mergeCell ref="B23:B25"/>
    <mergeCell ref="B29:B31"/>
    <mergeCell ref="B32:B34"/>
    <mergeCell ref="B35:B37"/>
    <mergeCell ref="B38:B40"/>
    <mergeCell ref="B41:B43"/>
    <mergeCell ref="B44:B46"/>
    <mergeCell ref="B47:B49"/>
    <mergeCell ref="B50:B52"/>
    <mergeCell ref="P140:P142"/>
    <mergeCell ref="P143:P145"/>
    <mergeCell ref="P146:P148"/>
    <mergeCell ref="P131:P133"/>
    <mergeCell ref="B68:B70"/>
    <mergeCell ref="B71:B73"/>
    <mergeCell ref="B74:B76"/>
    <mergeCell ref="B77:B79"/>
    <mergeCell ref="B80:B82"/>
    <mergeCell ref="B53:B55"/>
    <mergeCell ref="P113:P115"/>
    <mergeCell ref="P116:P118"/>
    <mergeCell ref="P119:P121"/>
    <mergeCell ref="P104:P106"/>
    <mergeCell ref="P107:P109"/>
    <mergeCell ref="P110:P112"/>
    <mergeCell ref="P134:P136"/>
    <mergeCell ref="P137:P139"/>
    <mergeCell ref="P122:P124"/>
    <mergeCell ref="P125:P127"/>
    <mergeCell ref="P128:P130"/>
    <mergeCell ref="P77:P79"/>
    <mergeCell ref="P80:P82"/>
    <mergeCell ref="P83:P85"/>
    <mergeCell ref="P68:P70"/>
    <mergeCell ref="P71:P73"/>
    <mergeCell ref="P74:P76"/>
    <mergeCell ref="P95:P97"/>
    <mergeCell ref="P98:P100"/>
    <mergeCell ref="P101:P103"/>
    <mergeCell ref="P86:P88"/>
    <mergeCell ref="P89:P91"/>
    <mergeCell ref="P92:P94"/>
    <mergeCell ref="P44:P46"/>
    <mergeCell ref="P47:P49"/>
    <mergeCell ref="P32:P34"/>
    <mergeCell ref="P35:P37"/>
    <mergeCell ref="P38:P40"/>
    <mergeCell ref="P59:P61"/>
    <mergeCell ref="P62:P64"/>
    <mergeCell ref="P65:P67"/>
    <mergeCell ref="P50:P52"/>
    <mergeCell ref="P53:P55"/>
    <mergeCell ref="P56:P58"/>
    <mergeCell ref="B11:B12"/>
    <mergeCell ref="C11:C13"/>
    <mergeCell ref="P23:P25"/>
    <mergeCell ref="P26:P28"/>
    <mergeCell ref="P29:P31"/>
    <mergeCell ref="P14:P16"/>
    <mergeCell ref="P17:P19"/>
    <mergeCell ref="P20:P22"/>
    <mergeCell ref="P41:P43"/>
    <mergeCell ref="M11:M13"/>
    <mergeCell ref="P11:P13"/>
    <mergeCell ref="G11:G13"/>
    <mergeCell ref="H11:H13"/>
    <mergeCell ref="I11:I13"/>
    <mergeCell ref="J11:J13"/>
    <mergeCell ref="K11:K13"/>
    <mergeCell ref="L11:L13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opLeftCell="A10" workbookViewId="0">
      <selection activeCell="D40" sqref="D40"/>
    </sheetView>
  </sheetViews>
  <sheetFormatPr defaultRowHeight="15" x14ac:dyDescent="0.25"/>
  <cols>
    <col min="2" max="2" width="5.5703125" customWidth="1"/>
    <col min="3" max="3" width="11.28515625" customWidth="1"/>
    <col min="4" max="4" width="10.7109375" customWidth="1"/>
    <col min="5" max="7" width="10.5703125" customWidth="1"/>
    <col min="8" max="8" width="12.5703125" customWidth="1"/>
    <col min="9" max="9" width="15.7109375" style="91" customWidth="1"/>
    <col min="10" max="16" width="15.7109375" customWidth="1"/>
  </cols>
  <sheetData>
    <row r="1" spans="1:15" ht="15.75" x14ac:dyDescent="0.25">
      <c r="A1" s="80"/>
      <c r="B1" s="80"/>
      <c r="C1" s="80"/>
      <c r="D1" s="80" t="s">
        <v>95</v>
      </c>
      <c r="E1" s="80"/>
      <c r="F1" s="80"/>
      <c r="G1" s="80"/>
      <c r="H1" s="80"/>
    </row>
    <row r="2" spans="1:15" x14ac:dyDescent="0.25">
      <c r="D2" s="5" t="s">
        <v>9</v>
      </c>
      <c r="E2" t="s">
        <v>93</v>
      </c>
    </row>
    <row r="3" spans="1:15" x14ac:dyDescent="0.25">
      <c r="D3" s="33" t="s">
        <v>217</v>
      </c>
    </row>
    <row r="4" spans="1:15" x14ac:dyDescent="0.25">
      <c r="F4" t="s">
        <v>498</v>
      </c>
    </row>
    <row r="5" spans="1:15" x14ac:dyDescent="0.25">
      <c r="C5" s="5" t="s">
        <v>6</v>
      </c>
      <c r="D5" s="1" t="s">
        <v>96</v>
      </c>
      <c r="E5" s="6" t="s">
        <v>7</v>
      </c>
      <c r="F5" s="2" t="s">
        <v>92</v>
      </c>
      <c r="G5" s="2"/>
      <c r="H5" s="2"/>
      <c r="I5" s="92"/>
    </row>
    <row r="6" spans="1:15" x14ac:dyDescent="0.25">
      <c r="B6" s="4" t="s">
        <v>500</v>
      </c>
      <c r="C6" s="4"/>
      <c r="H6" s="7" t="s">
        <v>499</v>
      </c>
    </row>
    <row r="7" spans="1:15" x14ac:dyDescent="0.25">
      <c r="B7" t="s">
        <v>204</v>
      </c>
    </row>
    <row r="8" spans="1:15" ht="15.75" x14ac:dyDescent="0.25">
      <c r="B8" s="8" t="s">
        <v>1</v>
      </c>
      <c r="C8" s="8" t="s">
        <v>11</v>
      </c>
      <c r="D8" s="8" t="s">
        <v>12</v>
      </c>
      <c r="E8" s="8" t="s">
        <v>434</v>
      </c>
      <c r="F8" s="8" t="s">
        <v>451</v>
      </c>
      <c r="G8" s="8" t="s">
        <v>502</v>
      </c>
      <c r="H8" s="119" t="s">
        <v>13</v>
      </c>
      <c r="I8" s="150" t="s">
        <v>410</v>
      </c>
      <c r="J8" s="127" t="s">
        <v>411</v>
      </c>
      <c r="K8" s="154" t="s">
        <v>501</v>
      </c>
    </row>
    <row r="9" spans="1:15" ht="15.75" x14ac:dyDescent="0.25">
      <c r="B9" s="8">
        <v>1</v>
      </c>
      <c r="C9" s="9" t="s">
        <v>97</v>
      </c>
      <c r="D9" s="10">
        <v>1432.1</v>
      </c>
      <c r="E9" s="10">
        <f>D9*15/100</f>
        <v>214.815</v>
      </c>
      <c r="F9" s="10">
        <f>D9*5/100</f>
        <v>71.605000000000004</v>
      </c>
      <c r="G9" s="10">
        <v>0</v>
      </c>
      <c r="H9" s="120">
        <f>D9-E9-F9</f>
        <v>1145.6799999999998</v>
      </c>
      <c r="I9" s="97">
        <f t="shared" ref="I9:I23" si="0">+D9*17.2%</f>
        <v>246.32119999999998</v>
      </c>
      <c r="J9" s="98">
        <f t="shared" ref="J9:J23" si="1">+D9+I9</f>
        <v>1678.4211999999998</v>
      </c>
      <c r="K9" s="148">
        <f t="shared" ref="K9:K23" si="2">E9+F9+H9+I9</f>
        <v>1678.4211999999998</v>
      </c>
      <c r="L9" s="8"/>
      <c r="M9" s="156">
        <v>1145.68</v>
      </c>
      <c r="N9" s="155">
        <v>1678.42</v>
      </c>
      <c r="O9" s="10">
        <v>1432.1</v>
      </c>
    </row>
    <row r="10" spans="1:15" ht="15.75" x14ac:dyDescent="0.25">
      <c r="B10" s="8">
        <v>2</v>
      </c>
      <c r="C10" s="9" t="s">
        <v>98</v>
      </c>
      <c r="D10" s="10">
        <v>1381.52</v>
      </c>
      <c r="E10" s="10">
        <f t="shared" ref="E10:E23" si="3">D10*15/100</f>
        <v>207.22799999999998</v>
      </c>
      <c r="F10" s="10">
        <f t="shared" ref="F10:F23" si="4">D10*5/100</f>
        <v>69.076000000000008</v>
      </c>
      <c r="G10" s="10">
        <v>0</v>
      </c>
      <c r="H10" s="120">
        <f t="shared" ref="H10:H23" si="5">D10-E10-F10</f>
        <v>1105.2159999999999</v>
      </c>
      <c r="I10" s="97">
        <f t="shared" si="0"/>
        <v>237.62143999999998</v>
      </c>
      <c r="J10" s="98">
        <f t="shared" si="1"/>
        <v>1619.1414399999999</v>
      </c>
      <c r="K10" s="155">
        <f t="shared" si="2"/>
        <v>1619.1414399999999</v>
      </c>
      <c r="M10" s="120">
        <v>1105.22</v>
      </c>
      <c r="N10" s="148">
        <v>1619.14</v>
      </c>
      <c r="O10" s="10">
        <v>1381.52</v>
      </c>
    </row>
    <row r="11" spans="1:15" ht="15.75" x14ac:dyDescent="0.25">
      <c r="B11" s="8">
        <v>3</v>
      </c>
      <c r="C11" s="9" t="s">
        <v>99</v>
      </c>
      <c r="D11" s="10">
        <v>1432.15</v>
      </c>
      <c r="E11" s="10">
        <f t="shared" si="3"/>
        <v>214.82249999999999</v>
      </c>
      <c r="F11" s="10">
        <f t="shared" si="4"/>
        <v>71.607500000000002</v>
      </c>
      <c r="G11" s="10">
        <v>0</v>
      </c>
      <c r="H11" s="120">
        <f t="shared" si="5"/>
        <v>1145.72</v>
      </c>
      <c r="I11" s="97">
        <f t="shared" si="0"/>
        <v>246.32980000000001</v>
      </c>
      <c r="J11" s="98">
        <f t="shared" si="1"/>
        <v>1678.4798000000001</v>
      </c>
      <c r="K11" s="148">
        <f t="shared" si="2"/>
        <v>1678.4798000000001</v>
      </c>
      <c r="M11" s="120">
        <v>1145.72</v>
      </c>
      <c r="N11" s="148">
        <v>1678.48</v>
      </c>
      <c r="O11" s="10">
        <v>1432.15</v>
      </c>
    </row>
    <row r="12" spans="1:15" ht="15.75" x14ac:dyDescent="0.25">
      <c r="B12" s="8">
        <v>4</v>
      </c>
      <c r="C12" s="9" t="s">
        <v>100</v>
      </c>
      <c r="D12" s="10">
        <v>1432.16</v>
      </c>
      <c r="E12" s="10">
        <f t="shared" si="3"/>
        <v>214.82400000000001</v>
      </c>
      <c r="F12" s="10">
        <f t="shared" si="4"/>
        <v>71.608000000000004</v>
      </c>
      <c r="G12" s="10">
        <v>0</v>
      </c>
      <c r="H12" s="120">
        <f t="shared" si="5"/>
        <v>1145.7280000000001</v>
      </c>
      <c r="I12" s="97">
        <f t="shared" si="0"/>
        <v>246.33151999999998</v>
      </c>
      <c r="J12" s="98">
        <f t="shared" si="1"/>
        <v>1678.49152</v>
      </c>
      <c r="K12" s="148">
        <f t="shared" si="2"/>
        <v>1678.49152</v>
      </c>
      <c r="M12" s="120">
        <v>1145.73</v>
      </c>
      <c r="N12" s="148">
        <v>1678.49</v>
      </c>
      <c r="O12" s="10">
        <v>1432.16</v>
      </c>
    </row>
    <row r="13" spans="1:15" ht="15.75" x14ac:dyDescent="0.25">
      <c r="B13" s="8">
        <v>5</v>
      </c>
      <c r="C13" s="9" t="s">
        <v>101</v>
      </c>
      <c r="D13" s="10">
        <v>650.39</v>
      </c>
      <c r="E13" s="10">
        <f t="shared" si="3"/>
        <v>97.558500000000009</v>
      </c>
      <c r="F13" s="10">
        <f t="shared" si="4"/>
        <v>32.519500000000001</v>
      </c>
      <c r="G13" s="10">
        <v>0</v>
      </c>
      <c r="H13" s="120">
        <f t="shared" si="5"/>
        <v>520.31200000000001</v>
      </c>
      <c r="I13" s="97">
        <f t="shared" si="0"/>
        <v>111.86707999999999</v>
      </c>
      <c r="J13" s="98">
        <f t="shared" si="1"/>
        <v>762.25707999999997</v>
      </c>
      <c r="K13" s="148">
        <f t="shared" si="2"/>
        <v>762.25707999999997</v>
      </c>
      <c r="M13" s="120">
        <v>520.30999999999995</v>
      </c>
      <c r="N13" s="148">
        <v>762.26</v>
      </c>
      <c r="O13" s="10">
        <v>650.39</v>
      </c>
    </row>
    <row r="14" spans="1:15" ht="15.75" x14ac:dyDescent="0.25">
      <c r="B14" s="8">
        <v>6</v>
      </c>
      <c r="C14" s="9" t="s">
        <v>102</v>
      </c>
      <c r="D14" s="10">
        <v>613.45000000000005</v>
      </c>
      <c r="E14" s="10">
        <f t="shared" si="3"/>
        <v>92.017499999999998</v>
      </c>
      <c r="F14" s="10">
        <f t="shared" si="4"/>
        <v>30.672499999999999</v>
      </c>
      <c r="G14" s="10">
        <v>0</v>
      </c>
      <c r="H14" s="120">
        <f t="shared" si="5"/>
        <v>490.76</v>
      </c>
      <c r="I14" s="97">
        <f t="shared" si="0"/>
        <v>105.5134</v>
      </c>
      <c r="J14" s="98">
        <f t="shared" si="1"/>
        <v>718.96340000000009</v>
      </c>
      <c r="K14" s="148">
        <f t="shared" si="2"/>
        <v>718.96340000000009</v>
      </c>
      <c r="M14" s="120">
        <v>490.76</v>
      </c>
      <c r="N14" s="148">
        <v>718.96</v>
      </c>
      <c r="O14" s="10">
        <v>613.45000000000005</v>
      </c>
    </row>
    <row r="15" spans="1:15" ht="15.75" x14ac:dyDescent="0.25">
      <c r="B15" s="8">
        <v>7</v>
      </c>
      <c r="C15" s="9" t="s">
        <v>103</v>
      </c>
      <c r="D15" s="10">
        <v>613.45000000000005</v>
      </c>
      <c r="E15" s="10">
        <f t="shared" si="3"/>
        <v>92.017499999999998</v>
      </c>
      <c r="F15" s="10">
        <f t="shared" si="4"/>
        <v>30.672499999999999</v>
      </c>
      <c r="G15" s="10">
        <v>0</v>
      </c>
      <c r="H15" s="120">
        <f t="shared" si="5"/>
        <v>490.76</v>
      </c>
      <c r="I15" s="97">
        <f t="shared" si="0"/>
        <v>105.5134</v>
      </c>
      <c r="J15" s="98">
        <f t="shared" si="1"/>
        <v>718.96340000000009</v>
      </c>
      <c r="K15" s="148">
        <f t="shared" si="2"/>
        <v>718.96340000000009</v>
      </c>
      <c r="M15" s="120">
        <v>490.76</v>
      </c>
      <c r="N15" s="148">
        <v>718.96</v>
      </c>
      <c r="O15" s="10">
        <v>613.45000000000005</v>
      </c>
    </row>
    <row r="16" spans="1:15" ht="15.75" x14ac:dyDescent="0.25">
      <c r="B16" s="8">
        <v>8</v>
      </c>
      <c r="C16" s="9" t="s">
        <v>104</v>
      </c>
      <c r="D16" s="10">
        <v>613.45000000000005</v>
      </c>
      <c r="E16" s="10">
        <f t="shared" si="3"/>
        <v>92.017499999999998</v>
      </c>
      <c r="F16" s="10">
        <f t="shared" si="4"/>
        <v>30.672499999999999</v>
      </c>
      <c r="G16" s="10">
        <v>0</v>
      </c>
      <c r="H16" s="120">
        <f t="shared" si="5"/>
        <v>490.76</v>
      </c>
      <c r="I16" s="97">
        <f t="shared" si="0"/>
        <v>105.5134</v>
      </c>
      <c r="J16" s="98">
        <f t="shared" si="1"/>
        <v>718.96340000000009</v>
      </c>
      <c r="K16" s="148">
        <f t="shared" si="2"/>
        <v>718.96340000000009</v>
      </c>
      <c r="M16" s="120">
        <v>490.76</v>
      </c>
      <c r="N16" s="148">
        <v>718.96</v>
      </c>
      <c r="O16" s="10">
        <v>613.45000000000005</v>
      </c>
    </row>
    <row r="17" spans="2:17" ht="15.75" x14ac:dyDescent="0.25">
      <c r="B17" s="8">
        <v>9</v>
      </c>
      <c r="C17" s="9" t="s">
        <v>75</v>
      </c>
      <c r="D17" s="10">
        <v>3067.25</v>
      </c>
      <c r="E17" s="10">
        <f t="shared" si="3"/>
        <v>460.08749999999998</v>
      </c>
      <c r="F17" s="10">
        <f t="shared" si="4"/>
        <v>153.36250000000001</v>
      </c>
      <c r="G17" s="10">
        <v>0</v>
      </c>
      <c r="H17" s="120">
        <f t="shared" si="5"/>
        <v>2453.7999999999997</v>
      </c>
      <c r="I17" s="97">
        <f t="shared" si="0"/>
        <v>527.56700000000001</v>
      </c>
      <c r="J17" s="98">
        <f t="shared" si="1"/>
        <v>3594.817</v>
      </c>
      <c r="K17" s="148">
        <f t="shared" si="2"/>
        <v>3594.817</v>
      </c>
      <c r="M17" s="120">
        <v>2453.8000000000002</v>
      </c>
      <c r="N17" s="148">
        <v>3594.82</v>
      </c>
      <c r="O17" s="10">
        <v>3067.25</v>
      </c>
    </row>
    <row r="18" spans="2:17" ht="15.75" x14ac:dyDescent="0.25">
      <c r="B18" s="8">
        <v>10</v>
      </c>
      <c r="C18" s="9" t="s">
        <v>64</v>
      </c>
      <c r="D18" s="10">
        <v>3067.25</v>
      </c>
      <c r="E18" s="10">
        <f t="shared" si="3"/>
        <v>460.08749999999998</v>
      </c>
      <c r="F18" s="10">
        <f t="shared" si="4"/>
        <v>153.36250000000001</v>
      </c>
      <c r="G18" s="10">
        <v>0</v>
      </c>
      <c r="H18" s="120">
        <f t="shared" si="5"/>
        <v>2453.7999999999997</v>
      </c>
      <c r="I18" s="97">
        <f t="shared" si="0"/>
        <v>527.56700000000001</v>
      </c>
      <c r="J18" s="98">
        <f t="shared" si="1"/>
        <v>3594.817</v>
      </c>
      <c r="K18" s="148">
        <f t="shared" si="2"/>
        <v>3594.817</v>
      </c>
      <c r="L18" s="8"/>
      <c r="M18" s="120">
        <v>2453.8000000000002</v>
      </c>
      <c r="N18" s="148">
        <v>3594.82</v>
      </c>
      <c r="O18" s="10">
        <v>3067.25</v>
      </c>
    </row>
    <row r="19" spans="2:17" ht="15.75" x14ac:dyDescent="0.25">
      <c r="B19" s="8">
        <v>11</v>
      </c>
      <c r="C19" s="9" t="s">
        <v>65</v>
      </c>
      <c r="D19" s="10">
        <v>3067.26</v>
      </c>
      <c r="E19" s="10">
        <f t="shared" si="3"/>
        <v>460.089</v>
      </c>
      <c r="F19" s="10">
        <f t="shared" si="4"/>
        <v>153.363</v>
      </c>
      <c r="G19" s="10">
        <v>0</v>
      </c>
      <c r="H19" s="120">
        <f t="shared" si="5"/>
        <v>2453.8080000000004</v>
      </c>
      <c r="I19" s="97">
        <f t="shared" si="0"/>
        <v>527.56871999999998</v>
      </c>
      <c r="J19" s="98">
        <f t="shared" si="1"/>
        <v>3594.8287200000004</v>
      </c>
      <c r="K19" s="148">
        <f t="shared" si="2"/>
        <v>3594.8287200000004</v>
      </c>
      <c r="M19" s="120"/>
      <c r="N19" s="148"/>
    </row>
    <row r="20" spans="2:17" ht="15.75" x14ac:dyDescent="0.25">
      <c r="B20" s="8">
        <v>12</v>
      </c>
      <c r="C20" s="9" t="s">
        <v>66</v>
      </c>
      <c r="D20" s="10">
        <v>3067.26</v>
      </c>
      <c r="E20" s="10">
        <f t="shared" si="3"/>
        <v>460.089</v>
      </c>
      <c r="F20" s="10">
        <f t="shared" si="4"/>
        <v>153.363</v>
      </c>
      <c r="G20" s="10">
        <v>0</v>
      </c>
      <c r="H20" s="120">
        <f t="shared" si="5"/>
        <v>2453.8080000000004</v>
      </c>
      <c r="I20" s="97">
        <f t="shared" si="0"/>
        <v>527.56871999999998</v>
      </c>
      <c r="J20" s="98">
        <f t="shared" si="1"/>
        <v>3594.8287200000004</v>
      </c>
      <c r="K20" s="148">
        <f t="shared" si="2"/>
        <v>3594.8287200000004</v>
      </c>
      <c r="M20" s="15">
        <f>SUM(M9:M19)</f>
        <v>11442.54</v>
      </c>
      <c r="N20" s="99">
        <f>SUM(N9:N19)</f>
        <v>16763.310000000001</v>
      </c>
      <c r="O20" s="11">
        <f>SUM(O9:O18)</f>
        <v>14303.17</v>
      </c>
    </row>
    <row r="21" spans="2:17" ht="15.75" x14ac:dyDescent="0.25">
      <c r="B21" s="8">
        <v>13</v>
      </c>
      <c r="C21" s="9" t="s">
        <v>67</v>
      </c>
      <c r="D21" s="10">
        <v>2516.69</v>
      </c>
      <c r="E21" s="10">
        <f t="shared" si="3"/>
        <v>377.50349999999997</v>
      </c>
      <c r="F21" s="10">
        <f t="shared" si="4"/>
        <v>125.83450000000001</v>
      </c>
      <c r="G21" s="10">
        <v>0</v>
      </c>
      <c r="H21" s="120">
        <f t="shared" si="5"/>
        <v>2013.3520000000003</v>
      </c>
      <c r="I21" s="97">
        <f t="shared" si="0"/>
        <v>432.87067999999999</v>
      </c>
      <c r="J21" s="98">
        <f t="shared" si="1"/>
        <v>2949.56068</v>
      </c>
      <c r="K21" s="148">
        <f t="shared" si="2"/>
        <v>2949.5606800000005</v>
      </c>
      <c r="N21" s="4"/>
    </row>
    <row r="22" spans="2:17" ht="15.75" x14ac:dyDescent="0.25">
      <c r="B22" s="8">
        <v>14</v>
      </c>
      <c r="C22" s="9" t="s">
        <v>68</v>
      </c>
      <c r="D22" s="10">
        <v>1878.36</v>
      </c>
      <c r="E22" s="10">
        <f t="shared" si="3"/>
        <v>281.75399999999996</v>
      </c>
      <c r="F22" s="10">
        <f t="shared" si="4"/>
        <v>93.917999999999992</v>
      </c>
      <c r="G22" s="10">
        <v>0</v>
      </c>
      <c r="H22" s="120">
        <f t="shared" si="5"/>
        <v>1502.6880000000001</v>
      </c>
      <c r="I22" s="97">
        <f t="shared" si="0"/>
        <v>323.07791999999995</v>
      </c>
      <c r="J22" s="98">
        <f t="shared" si="1"/>
        <v>2201.4379199999998</v>
      </c>
      <c r="K22" s="148">
        <f t="shared" si="2"/>
        <v>2201.4379200000003</v>
      </c>
      <c r="M22" t="s">
        <v>504</v>
      </c>
      <c r="O22" s="11">
        <v>14303.17</v>
      </c>
    </row>
    <row r="23" spans="2:17" ht="15.75" x14ac:dyDescent="0.25">
      <c r="B23" s="8">
        <v>15</v>
      </c>
      <c r="C23" s="9" t="s">
        <v>17</v>
      </c>
      <c r="D23" s="10">
        <v>1416.07</v>
      </c>
      <c r="E23" s="10">
        <f t="shared" si="3"/>
        <v>212.41049999999998</v>
      </c>
      <c r="F23" s="10">
        <f t="shared" si="4"/>
        <v>70.8035</v>
      </c>
      <c r="G23" s="10">
        <v>0</v>
      </c>
      <c r="H23" s="120">
        <f t="shared" si="5"/>
        <v>1132.856</v>
      </c>
      <c r="I23" s="97">
        <f t="shared" si="0"/>
        <v>243.56403999999998</v>
      </c>
      <c r="J23" s="98">
        <f t="shared" si="1"/>
        <v>1659.6340399999999</v>
      </c>
      <c r="K23" s="148">
        <f t="shared" si="2"/>
        <v>1659.6340399999999</v>
      </c>
      <c r="M23" t="s">
        <v>505</v>
      </c>
    </row>
    <row r="24" spans="2:17" ht="15.75" x14ac:dyDescent="0.25">
      <c r="B24" s="8"/>
      <c r="C24" s="9" t="s">
        <v>54</v>
      </c>
      <c r="D24" s="10">
        <f>SUM(D9:D23)</f>
        <v>26248.81</v>
      </c>
      <c r="E24" s="10">
        <f>SUM(E9:E23)</f>
        <v>3937.3214999999996</v>
      </c>
      <c r="F24" s="10">
        <f>SUM(F9:F23)</f>
        <v>1312.4404999999999</v>
      </c>
      <c r="G24" s="10">
        <v>0</v>
      </c>
      <c r="H24" s="120">
        <f>SUM(H9:H23)</f>
        <v>20999.048000000003</v>
      </c>
      <c r="I24" s="97">
        <f>SUM(I9:I23)</f>
        <v>4514.7953200000002</v>
      </c>
      <c r="J24" s="97">
        <f>SUM(J9:J23)</f>
        <v>30763.605320000002</v>
      </c>
      <c r="K24" s="148">
        <f>SUM(K9:K23)</f>
        <v>30763.605320000002</v>
      </c>
      <c r="O24" s="15">
        <v>11442.54</v>
      </c>
    </row>
    <row r="25" spans="2:17" x14ac:dyDescent="0.25">
      <c r="B25" t="s">
        <v>220</v>
      </c>
      <c r="O25" s="4" t="s">
        <v>506</v>
      </c>
    </row>
    <row r="26" spans="2:17" x14ac:dyDescent="0.25">
      <c r="H26" s="11">
        <f>SUM(H9:H23)</f>
        <v>20999.048000000003</v>
      </c>
      <c r="O26" s="32"/>
      <c r="Q26" s="32"/>
    </row>
    <row r="27" spans="2:17" x14ac:dyDescent="0.25">
      <c r="F27" t="s">
        <v>273</v>
      </c>
      <c r="H27" s="11">
        <v>9650.2800000000007</v>
      </c>
      <c r="J27" t="s">
        <v>273</v>
      </c>
      <c r="K27" s="11">
        <v>14137.65</v>
      </c>
      <c r="M27" s="4" t="s">
        <v>507</v>
      </c>
      <c r="N27" s="4"/>
    </row>
    <row r="28" spans="2:17" x14ac:dyDescent="0.25">
      <c r="B28" t="s">
        <v>219</v>
      </c>
      <c r="O28" s="15">
        <v>16763.310000000001</v>
      </c>
    </row>
    <row r="29" spans="2:17" ht="15.75" x14ac:dyDescent="0.25">
      <c r="B29" s="8" t="s">
        <v>1</v>
      </c>
      <c r="C29" s="8" t="s">
        <v>11</v>
      </c>
      <c r="D29" s="8" t="s">
        <v>12</v>
      </c>
      <c r="E29" s="8" t="s">
        <v>434</v>
      </c>
      <c r="F29" s="8" t="s">
        <v>451</v>
      </c>
      <c r="G29" s="8" t="s">
        <v>447</v>
      </c>
      <c r="H29" s="153" t="s">
        <v>13</v>
      </c>
      <c r="I29" s="97" t="s">
        <v>503</v>
      </c>
      <c r="J29" s="153" t="s">
        <v>501</v>
      </c>
      <c r="N29" s="4" t="s">
        <v>508</v>
      </c>
      <c r="O29" s="4"/>
    </row>
    <row r="30" spans="2:17" ht="15.75" x14ac:dyDescent="0.25">
      <c r="B30" s="8">
        <v>1</v>
      </c>
      <c r="C30" s="9" t="s">
        <v>97</v>
      </c>
      <c r="D30" s="10" t="s">
        <v>214</v>
      </c>
      <c r="E30" s="10"/>
      <c r="F30" s="10"/>
      <c r="G30" s="10"/>
      <c r="H30" s="120"/>
      <c r="I30" s="97"/>
      <c r="J30" s="119"/>
      <c r="O30" s="4"/>
    </row>
    <row r="31" spans="2:17" ht="15.75" x14ac:dyDescent="0.25">
      <c r="B31" s="8">
        <v>2</v>
      </c>
      <c r="C31" s="9" t="s">
        <v>98</v>
      </c>
      <c r="D31" s="10" t="s">
        <v>214</v>
      </c>
      <c r="E31" s="10"/>
      <c r="F31" s="10"/>
      <c r="G31" s="10"/>
      <c r="H31" s="120"/>
      <c r="I31" s="97"/>
      <c r="J31" s="119"/>
      <c r="M31" s="4" t="s">
        <v>509</v>
      </c>
      <c r="N31" s="4"/>
      <c r="O31" s="157"/>
    </row>
    <row r="32" spans="2:17" ht="15.75" x14ac:dyDescent="0.25">
      <c r="B32" s="8">
        <v>3</v>
      </c>
      <c r="C32" s="9" t="s">
        <v>99</v>
      </c>
      <c r="D32" s="10" t="s">
        <v>214</v>
      </c>
      <c r="E32" s="10"/>
      <c r="F32" s="10"/>
      <c r="G32" s="10"/>
      <c r="H32" s="120"/>
      <c r="I32" s="97"/>
      <c r="J32" s="119"/>
      <c r="M32" s="4"/>
      <c r="N32" s="4"/>
      <c r="O32" s="4"/>
    </row>
    <row r="33" spans="2:11" ht="15.75" x14ac:dyDescent="0.25">
      <c r="B33" s="8">
        <v>4</v>
      </c>
      <c r="C33" s="9" t="s">
        <v>100</v>
      </c>
      <c r="D33" s="10" t="s">
        <v>214</v>
      </c>
      <c r="E33" s="10"/>
      <c r="F33" s="10"/>
      <c r="G33" s="10"/>
      <c r="H33" s="120"/>
      <c r="I33" s="97"/>
      <c r="J33" s="119"/>
    </row>
    <row r="34" spans="2:11" ht="15.75" x14ac:dyDescent="0.25">
      <c r="B34" s="8">
        <v>5</v>
      </c>
      <c r="C34" s="9" t="s">
        <v>101</v>
      </c>
      <c r="D34" s="10" t="s">
        <v>214</v>
      </c>
      <c r="E34" s="10"/>
      <c r="F34" s="10"/>
      <c r="G34" s="10"/>
      <c r="H34" s="120"/>
      <c r="I34" s="97"/>
      <c r="J34" s="119"/>
    </row>
    <row r="35" spans="2:11" ht="15.75" x14ac:dyDescent="0.25">
      <c r="B35" s="8">
        <v>6</v>
      </c>
      <c r="C35" s="9" t="s">
        <v>102</v>
      </c>
      <c r="D35" s="10" t="s">
        <v>214</v>
      </c>
      <c r="E35" s="10"/>
      <c r="F35" s="10"/>
      <c r="G35" s="10"/>
      <c r="H35" s="120"/>
      <c r="I35" s="97"/>
      <c r="J35" s="119"/>
    </row>
    <row r="36" spans="2:11" ht="15.75" x14ac:dyDescent="0.25">
      <c r="B36" s="8">
        <v>7</v>
      </c>
      <c r="C36" s="9" t="s">
        <v>103</v>
      </c>
      <c r="D36" s="10" t="s">
        <v>214</v>
      </c>
      <c r="E36" s="10"/>
      <c r="F36" s="10"/>
      <c r="G36" s="10"/>
      <c r="H36" s="120"/>
      <c r="I36" s="97"/>
      <c r="J36" s="119"/>
      <c r="K36" s="11">
        <f>SUM(H9:H18)</f>
        <v>11442.536</v>
      </c>
    </row>
    <row r="37" spans="2:11" ht="15.75" x14ac:dyDescent="0.25">
      <c r="B37" s="8">
        <v>8</v>
      </c>
      <c r="C37" s="9" t="s">
        <v>104</v>
      </c>
      <c r="D37" s="10" t="s">
        <v>214</v>
      </c>
      <c r="E37" s="10"/>
      <c r="F37" s="10"/>
      <c r="G37" s="10"/>
      <c r="H37" s="120"/>
      <c r="I37" s="97"/>
      <c r="J37" s="119"/>
    </row>
    <row r="38" spans="2:11" ht="15.75" x14ac:dyDescent="0.25">
      <c r="B38" s="8">
        <v>9</v>
      </c>
      <c r="C38" s="9" t="s">
        <v>75</v>
      </c>
      <c r="D38" s="10" t="s">
        <v>214</v>
      </c>
      <c r="E38" s="10"/>
      <c r="F38" s="10"/>
      <c r="G38" s="10"/>
      <c r="H38" s="120"/>
      <c r="I38" s="97"/>
      <c r="J38" s="119"/>
    </row>
    <row r="39" spans="2:11" ht="15.75" x14ac:dyDescent="0.25">
      <c r="B39" s="8">
        <v>10</v>
      </c>
      <c r="C39" s="9" t="s">
        <v>64</v>
      </c>
      <c r="D39" s="10" t="s">
        <v>214</v>
      </c>
      <c r="E39" s="10"/>
      <c r="F39" s="10"/>
      <c r="G39" s="10"/>
      <c r="H39" s="120"/>
      <c r="I39" s="97"/>
      <c r="J39" s="119"/>
    </row>
    <row r="40" spans="2:11" ht="15.75" x14ac:dyDescent="0.25">
      <c r="B40" s="8">
        <v>11</v>
      </c>
      <c r="C40" s="9" t="s">
        <v>65</v>
      </c>
      <c r="D40" s="10">
        <v>3067.26</v>
      </c>
      <c r="E40" s="10">
        <f>D40*15/100</f>
        <v>460.089</v>
      </c>
      <c r="F40" s="10">
        <f>D40*5/100</f>
        <v>153.363</v>
      </c>
      <c r="G40" s="10">
        <v>0</v>
      </c>
      <c r="H40" s="120">
        <v>253.84</v>
      </c>
      <c r="I40" s="97">
        <f>D40*17.2/100</f>
        <v>527.56871999999998</v>
      </c>
      <c r="J40" s="148">
        <f>E40+H40+I40</f>
        <v>1241.4977199999998</v>
      </c>
    </row>
    <row r="41" spans="2:11" ht="15.75" x14ac:dyDescent="0.25">
      <c r="B41" s="8">
        <v>12</v>
      </c>
      <c r="C41" s="9" t="s">
        <v>66</v>
      </c>
      <c r="D41" s="10">
        <v>3067.26</v>
      </c>
      <c r="E41" s="10">
        <f t="shared" ref="E41:E44" si="6">D41*15/100</f>
        <v>460.089</v>
      </c>
      <c r="F41" s="10">
        <f t="shared" ref="F41:F44" si="7">D41*5/100</f>
        <v>153.363</v>
      </c>
      <c r="G41" s="10">
        <v>0</v>
      </c>
      <c r="H41" s="120">
        <f t="shared" ref="H41:H44" si="8">D41-E41-F41</f>
        <v>2453.8080000000004</v>
      </c>
      <c r="I41" s="97">
        <f t="shared" ref="I41:I44" si="9">D41*17.2/100</f>
        <v>527.56871999999998</v>
      </c>
      <c r="J41" s="148">
        <f t="shared" ref="J41:J44" si="10">E41+H41+I41</f>
        <v>3441.4657200000001</v>
      </c>
    </row>
    <row r="42" spans="2:11" ht="15.75" x14ac:dyDescent="0.25">
      <c r="B42" s="8">
        <v>13</v>
      </c>
      <c r="C42" s="9" t="s">
        <v>67</v>
      </c>
      <c r="D42" s="10">
        <v>2516.69</v>
      </c>
      <c r="E42" s="10">
        <f t="shared" si="6"/>
        <v>377.50349999999997</v>
      </c>
      <c r="F42" s="10">
        <f t="shared" si="7"/>
        <v>125.83450000000001</v>
      </c>
      <c r="G42" s="10">
        <v>0</v>
      </c>
      <c r="H42" s="120">
        <f t="shared" si="8"/>
        <v>2013.3520000000003</v>
      </c>
      <c r="I42" s="97">
        <f t="shared" si="9"/>
        <v>432.87067999999999</v>
      </c>
      <c r="J42" s="148">
        <f t="shared" si="10"/>
        <v>2823.7261800000001</v>
      </c>
    </row>
    <row r="43" spans="2:11" ht="15.75" x14ac:dyDescent="0.25">
      <c r="B43" s="8">
        <v>14</v>
      </c>
      <c r="C43" s="9" t="s">
        <v>68</v>
      </c>
      <c r="D43" s="10">
        <v>1878.36</v>
      </c>
      <c r="E43" s="10">
        <f t="shared" si="6"/>
        <v>281.75399999999996</v>
      </c>
      <c r="F43" s="10">
        <f t="shared" si="7"/>
        <v>93.917999999999992</v>
      </c>
      <c r="G43" s="10">
        <v>0</v>
      </c>
      <c r="H43" s="120">
        <f t="shared" si="8"/>
        <v>1502.6880000000001</v>
      </c>
      <c r="I43" s="97">
        <f t="shared" si="9"/>
        <v>323.07791999999995</v>
      </c>
      <c r="J43" s="148">
        <f t="shared" si="10"/>
        <v>2107.5199199999997</v>
      </c>
    </row>
    <row r="44" spans="2:11" ht="15.75" x14ac:dyDescent="0.25">
      <c r="B44" s="8">
        <v>15</v>
      </c>
      <c r="C44" s="9" t="s">
        <v>17</v>
      </c>
      <c r="D44" s="10">
        <v>1416.07</v>
      </c>
      <c r="E44" s="10">
        <f t="shared" si="6"/>
        <v>212.41049999999998</v>
      </c>
      <c r="F44" s="10">
        <f t="shared" si="7"/>
        <v>70.8035</v>
      </c>
      <c r="G44" s="10">
        <v>0</v>
      </c>
      <c r="H44" s="120">
        <f t="shared" si="8"/>
        <v>1132.856</v>
      </c>
      <c r="I44" s="97">
        <f t="shared" si="9"/>
        <v>243.56403999999998</v>
      </c>
      <c r="J44" s="148">
        <f t="shared" si="10"/>
        <v>1588.8305399999999</v>
      </c>
    </row>
    <row r="45" spans="2:11" ht="15.75" x14ac:dyDescent="0.25">
      <c r="B45" s="8"/>
      <c r="C45" s="9" t="s">
        <v>54</v>
      </c>
      <c r="D45" s="10">
        <f t="shared" ref="D45:I45" si="11">SUM(D40:D44)</f>
        <v>11945.640000000001</v>
      </c>
      <c r="E45" s="10">
        <f t="shared" si="11"/>
        <v>1791.8459999999998</v>
      </c>
      <c r="F45" s="112">
        <f t="shared" si="11"/>
        <v>597.28199999999993</v>
      </c>
      <c r="G45" s="10">
        <f t="shared" si="11"/>
        <v>0</v>
      </c>
      <c r="H45" s="120">
        <f t="shared" si="11"/>
        <v>7356.5440000000008</v>
      </c>
      <c r="I45" s="97">
        <f t="shared" si="11"/>
        <v>2054.6500799999999</v>
      </c>
      <c r="J45" s="148">
        <v>13403.02</v>
      </c>
    </row>
    <row r="46" spans="2:11" x14ac:dyDescent="0.25">
      <c r="C46" s="3"/>
      <c r="D46" s="11"/>
      <c r="E46" s="11"/>
      <c r="F46" s="11"/>
      <c r="G46" s="11"/>
      <c r="H46" s="11"/>
    </row>
    <row r="47" spans="2:11" x14ac:dyDescent="0.25">
      <c r="C47" s="32"/>
      <c r="G47" t="s">
        <v>510</v>
      </c>
      <c r="H47" s="11">
        <v>2722.47</v>
      </c>
      <c r="I47" s="91" t="s">
        <v>273</v>
      </c>
      <c r="J47" s="11">
        <v>4166.3900000000003</v>
      </c>
    </row>
    <row r="48" spans="2:11" x14ac:dyDescent="0.25">
      <c r="C48" s="32"/>
    </row>
    <row r="49" spans="3:3" x14ac:dyDescent="0.25">
      <c r="C49" s="32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1"/>
  <sheetViews>
    <sheetView workbookViewId="0">
      <selection activeCell="M10" sqref="M10"/>
    </sheetView>
  </sheetViews>
  <sheetFormatPr defaultRowHeight="15" x14ac:dyDescent="0.25"/>
  <cols>
    <col min="2" max="2" width="10.85546875" customWidth="1"/>
    <col min="3" max="3" width="13.28515625" customWidth="1"/>
    <col min="4" max="4" width="13.140625" customWidth="1"/>
    <col min="5" max="6" width="10.140625" customWidth="1"/>
    <col min="7" max="9" width="9.28515625" customWidth="1"/>
    <col min="10" max="10" width="13.28515625" customWidth="1"/>
    <col min="11" max="14" width="15.7109375" customWidth="1"/>
  </cols>
  <sheetData>
    <row r="2" spans="2:13" ht="18.75" x14ac:dyDescent="0.3">
      <c r="B2" s="82" t="s">
        <v>157</v>
      </c>
      <c r="C2" s="82"/>
      <c r="D2" s="82"/>
      <c r="F2" t="s">
        <v>93</v>
      </c>
    </row>
    <row r="3" spans="2:13" x14ac:dyDescent="0.25">
      <c r="D3" s="5" t="s">
        <v>9</v>
      </c>
      <c r="E3" s="5"/>
      <c r="F3" s="5"/>
      <c r="G3" s="5"/>
      <c r="H3" s="5"/>
      <c r="I3" s="5"/>
      <c r="J3" s="5"/>
    </row>
    <row r="4" spans="2:13" x14ac:dyDescent="0.25">
      <c r="D4" s="23" t="s">
        <v>221</v>
      </c>
      <c r="E4" s="23"/>
      <c r="F4" s="23"/>
      <c r="G4" s="23"/>
      <c r="H4" t="s">
        <v>523</v>
      </c>
      <c r="I4" s="23"/>
      <c r="J4" s="23"/>
    </row>
    <row r="5" spans="2:13" x14ac:dyDescent="0.25">
      <c r="B5" s="5" t="s">
        <v>6</v>
      </c>
      <c r="C5" s="1" t="s">
        <v>70</v>
      </c>
      <c r="D5" s="6" t="s">
        <v>7</v>
      </c>
      <c r="E5" s="2"/>
      <c r="F5" s="6" t="s">
        <v>8</v>
      </c>
      <c r="G5" s="6"/>
      <c r="H5" s="6"/>
      <c r="I5" s="6"/>
      <c r="J5" s="6"/>
      <c r="K5" s="5"/>
    </row>
    <row r="6" spans="2:13" ht="18.75" x14ac:dyDescent="0.3">
      <c r="B6" s="34" t="s">
        <v>222</v>
      </c>
      <c r="F6" s="7" t="s">
        <v>57</v>
      </c>
    </row>
    <row r="8" spans="2:13" ht="15.75" x14ac:dyDescent="0.25">
      <c r="B8" s="8" t="s">
        <v>11</v>
      </c>
      <c r="C8" s="8" t="s">
        <v>12</v>
      </c>
      <c r="D8" s="8" t="s">
        <v>434</v>
      </c>
      <c r="E8" s="8"/>
      <c r="F8" s="8"/>
      <c r="G8" s="8"/>
      <c r="H8" s="8"/>
      <c r="I8" s="8" t="s">
        <v>444</v>
      </c>
      <c r="J8" s="119" t="s">
        <v>13</v>
      </c>
      <c r="K8" s="150" t="s">
        <v>410</v>
      </c>
      <c r="L8" s="127" t="s">
        <v>411</v>
      </c>
      <c r="M8" s="119" t="s">
        <v>511</v>
      </c>
    </row>
    <row r="9" spans="2:13" ht="15.75" x14ac:dyDescent="0.25">
      <c r="B9" s="9" t="s">
        <v>99</v>
      </c>
      <c r="C9" s="10">
        <v>5046.99</v>
      </c>
      <c r="D9" s="10">
        <f>C9*20/100</f>
        <v>1009.3979999999999</v>
      </c>
      <c r="E9" s="10">
        <f>C9-D9</f>
        <v>4037.5919999999996</v>
      </c>
      <c r="F9" s="10">
        <f>E9-1800</f>
        <v>2237.5919999999996</v>
      </c>
      <c r="G9" s="10">
        <f>F9*12%</f>
        <v>268.51103999999992</v>
      </c>
      <c r="H9" s="10">
        <f>G9*18/100</f>
        <v>48.331987199999986</v>
      </c>
      <c r="I9" s="10">
        <f>G9+H9</f>
        <v>316.84302719999994</v>
      </c>
      <c r="J9" s="120">
        <f>E9-I9</f>
        <v>3720.7489727999996</v>
      </c>
      <c r="K9" s="97">
        <f t="shared" ref="K9:K34" si="0">+C9*17.2%</f>
        <v>868.08227999999986</v>
      </c>
      <c r="L9" s="98">
        <f t="shared" ref="L9:L34" si="1">+C9+K9</f>
        <v>5915.0722799999994</v>
      </c>
      <c r="M9" s="120">
        <f>D9+I9+K9+J9</f>
        <v>5915.0722799999985</v>
      </c>
    </row>
    <row r="10" spans="2:13" ht="15.75" x14ac:dyDescent="0.25">
      <c r="B10" s="9" t="s">
        <v>100</v>
      </c>
      <c r="C10" s="10">
        <v>4702.95</v>
      </c>
      <c r="D10" s="10">
        <f t="shared" ref="D10:D34" si="2">C10*20/100</f>
        <v>940.59</v>
      </c>
      <c r="E10" s="10">
        <f t="shared" ref="E10:E34" si="3">C10-D10</f>
        <v>3762.3599999999997</v>
      </c>
      <c r="F10" s="10">
        <f t="shared" ref="F10:F34" si="4">E10-1800</f>
        <v>1962.3599999999997</v>
      </c>
      <c r="G10" s="10">
        <f t="shared" ref="G10:G35" si="5">F10*12%</f>
        <v>235.48319999999995</v>
      </c>
      <c r="H10" s="10">
        <f t="shared" ref="H10:H33" si="6">G10*18/100</f>
        <v>42.386975999999997</v>
      </c>
      <c r="I10" s="10">
        <f t="shared" ref="I10:I34" si="7">G10+H10</f>
        <v>277.87017599999996</v>
      </c>
      <c r="J10" s="120">
        <f t="shared" ref="J10:J34" si="8">E10-I10</f>
        <v>3484.4898239999998</v>
      </c>
      <c r="K10" s="97">
        <f t="shared" si="0"/>
        <v>808.90739999999994</v>
      </c>
      <c r="L10" s="98">
        <f t="shared" si="1"/>
        <v>5511.8573999999999</v>
      </c>
      <c r="M10" s="120">
        <f t="shared" ref="M10:M35" si="9">D10+I10+K10+J10</f>
        <v>5511.8573999999999</v>
      </c>
    </row>
    <row r="11" spans="2:13" ht="15.75" x14ac:dyDescent="0.25">
      <c r="B11" s="9" t="s">
        <v>158</v>
      </c>
      <c r="C11" s="10">
        <v>4738.99</v>
      </c>
      <c r="D11" s="10">
        <f t="shared" si="2"/>
        <v>947.79799999999989</v>
      </c>
      <c r="E11" s="10">
        <f t="shared" si="3"/>
        <v>3791.192</v>
      </c>
      <c r="F11" s="10">
        <f t="shared" si="4"/>
        <v>1991.192</v>
      </c>
      <c r="G11" s="10">
        <f t="shared" si="5"/>
        <v>238.94304</v>
      </c>
      <c r="H11" s="10">
        <f t="shared" si="6"/>
        <v>43.0097472</v>
      </c>
      <c r="I11" s="10">
        <f t="shared" si="7"/>
        <v>281.95278719999999</v>
      </c>
      <c r="J11" s="120">
        <f t="shared" si="8"/>
        <v>3509.2392128000001</v>
      </c>
      <c r="K11" s="97">
        <f t="shared" si="0"/>
        <v>815.10627999999986</v>
      </c>
      <c r="L11" s="98">
        <f t="shared" si="1"/>
        <v>5554.0962799999998</v>
      </c>
      <c r="M11" s="120">
        <f t="shared" si="9"/>
        <v>5554.0962799999998</v>
      </c>
    </row>
    <row r="12" spans="2:13" ht="15.75" x14ac:dyDescent="0.25">
      <c r="B12" s="9" t="s">
        <v>159</v>
      </c>
      <c r="C12" s="10">
        <v>5253.43</v>
      </c>
      <c r="D12" s="10">
        <f t="shared" si="2"/>
        <v>1050.6860000000001</v>
      </c>
      <c r="E12" s="10">
        <f t="shared" si="3"/>
        <v>4202.7440000000006</v>
      </c>
      <c r="F12" s="10">
        <f t="shared" si="4"/>
        <v>2402.7440000000006</v>
      </c>
      <c r="G12" s="10">
        <f t="shared" si="5"/>
        <v>288.32928000000004</v>
      </c>
      <c r="H12" s="10">
        <f t="shared" si="6"/>
        <v>51.899270400000006</v>
      </c>
      <c r="I12" s="10">
        <f t="shared" si="7"/>
        <v>340.22855040000002</v>
      </c>
      <c r="J12" s="120">
        <f t="shared" si="8"/>
        <v>3862.5154496000005</v>
      </c>
      <c r="K12" s="97">
        <f t="shared" si="0"/>
        <v>903.58996000000002</v>
      </c>
      <c r="L12" s="98">
        <f t="shared" si="1"/>
        <v>6157.0199600000005</v>
      </c>
      <c r="M12" s="120">
        <f t="shared" si="9"/>
        <v>6157.0199600000005</v>
      </c>
    </row>
    <row r="13" spans="2:13" ht="15.75" x14ac:dyDescent="0.25">
      <c r="B13" s="9" t="s">
        <v>160</v>
      </c>
      <c r="C13" s="10">
        <v>6019.31</v>
      </c>
      <c r="D13" s="10">
        <f t="shared" si="2"/>
        <v>1203.8620000000001</v>
      </c>
      <c r="E13" s="10">
        <f t="shared" si="3"/>
        <v>4815.4480000000003</v>
      </c>
      <c r="F13" s="10">
        <f t="shared" si="4"/>
        <v>3015.4480000000003</v>
      </c>
      <c r="G13" s="10">
        <f t="shared" si="5"/>
        <v>361.85376000000002</v>
      </c>
      <c r="H13" s="10">
        <f t="shared" si="6"/>
        <v>65.133676800000003</v>
      </c>
      <c r="I13" s="10">
        <f t="shared" si="7"/>
        <v>426.98743680000001</v>
      </c>
      <c r="J13" s="120">
        <f t="shared" si="8"/>
        <v>4388.4605632000003</v>
      </c>
      <c r="K13" s="97">
        <f t="shared" si="0"/>
        <v>1035.32132</v>
      </c>
      <c r="L13" s="98">
        <f t="shared" si="1"/>
        <v>7054.6313200000004</v>
      </c>
      <c r="M13" s="120">
        <f t="shared" si="9"/>
        <v>7054.6313200000004</v>
      </c>
    </row>
    <row r="14" spans="2:13" ht="15.75" x14ac:dyDescent="0.25">
      <c r="B14" s="9" t="s">
        <v>161</v>
      </c>
      <c r="C14" s="10">
        <v>6144.68</v>
      </c>
      <c r="D14" s="10">
        <f t="shared" si="2"/>
        <v>1228.9360000000001</v>
      </c>
      <c r="E14" s="10">
        <f t="shared" si="3"/>
        <v>4915.7440000000006</v>
      </c>
      <c r="F14" s="10">
        <f t="shared" si="4"/>
        <v>3115.7440000000006</v>
      </c>
      <c r="G14" s="10">
        <f t="shared" si="5"/>
        <v>373.88928000000004</v>
      </c>
      <c r="H14" s="10">
        <f t="shared" si="6"/>
        <v>67.30007040000001</v>
      </c>
      <c r="I14" s="10">
        <f t="shared" si="7"/>
        <v>441.18935040000008</v>
      </c>
      <c r="J14" s="120">
        <f t="shared" si="8"/>
        <v>4474.5546496000006</v>
      </c>
      <c r="K14" s="97">
        <f t="shared" si="0"/>
        <v>1056.8849599999999</v>
      </c>
      <c r="L14" s="98">
        <f t="shared" si="1"/>
        <v>7201.5649599999997</v>
      </c>
      <c r="M14" s="120">
        <f t="shared" si="9"/>
        <v>7201.5649600000006</v>
      </c>
    </row>
    <row r="15" spans="2:13" ht="15.75" x14ac:dyDescent="0.25">
      <c r="B15" s="9" t="s">
        <v>162</v>
      </c>
      <c r="C15" s="10">
        <v>6079.14</v>
      </c>
      <c r="D15" s="10">
        <f t="shared" si="2"/>
        <v>1215.828</v>
      </c>
      <c r="E15" s="10">
        <f t="shared" si="3"/>
        <v>4863.3119999999999</v>
      </c>
      <c r="F15" s="10">
        <f t="shared" si="4"/>
        <v>3063.3119999999999</v>
      </c>
      <c r="G15" s="10">
        <f t="shared" si="5"/>
        <v>367.59743999999995</v>
      </c>
      <c r="H15" s="10">
        <f t="shared" si="6"/>
        <v>66.167539199999993</v>
      </c>
      <c r="I15" s="10">
        <f t="shared" si="7"/>
        <v>433.76497919999997</v>
      </c>
      <c r="J15" s="120">
        <f t="shared" si="8"/>
        <v>4429.5470207999997</v>
      </c>
      <c r="K15" s="97">
        <f t="shared" si="0"/>
        <v>1045.6120799999999</v>
      </c>
      <c r="L15" s="98">
        <f t="shared" si="1"/>
        <v>7124.7520800000002</v>
      </c>
      <c r="M15" s="120">
        <f t="shared" si="9"/>
        <v>7124.7520799999993</v>
      </c>
    </row>
    <row r="16" spans="2:13" ht="15.75" x14ac:dyDescent="0.25">
      <c r="B16" s="9" t="s">
        <v>163</v>
      </c>
      <c r="C16" s="10">
        <v>6079.15</v>
      </c>
      <c r="D16" s="10">
        <f t="shared" si="2"/>
        <v>1215.83</v>
      </c>
      <c r="E16" s="10">
        <f t="shared" si="3"/>
        <v>4863.32</v>
      </c>
      <c r="F16" s="10">
        <f t="shared" si="4"/>
        <v>3063.3199999999997</v>
      </c>
      <c r="G16" s="10">
        <f t="shared" si="5"/>
        <v>367.59839999999997</v>
      </c>
      <c r="H16" s="10">
        <f t="shared" si="6"/>
        <v>66.167711999999995</v>
      </c>
      <c r="I16" s="10">
        <f t="shared" si="7"/>
        <v>433.76611199999996</v>
      </c>
      <c r="J16" s="120">
        <f t="shared" si="8"/>
        <v>4429.5538879999995</v>
      </c>
      <c r="K16" s="97">
        <f t="shared" si="0"/>
        <v>1045.6137999999999</v>
      </c>
      <c r="L16" s="98">
        <f t="shared" si="1"/>
        <v>7124.7637999999997</v>
      </c>
      <c r="M16" s="120">
        <f t="shared" si="9"/>
        <v>7124.7637999999988</v>
      </c>
    </row>
    <row r="17" spans="2:13" ht="15.75" x14ac:dyDescent="0.25">
      <c r="B17" s="9" t="s">
        <v>164</v>
      </c>
      <c r="C17" s="10">
        <v>6144.68</v>
      </c>
      <c r="D17" s="10">
        <f t="shared" si="2"/>
        <v>1228.9360000000001</v>
      </c>
      <c r="E17" s="10">
        <f t="shared" si="3"/>
        <v>4915.7440000000006</v>
      </c>
      <c r="F17" s="10">
        <f t="shared" si="4"/>
        <v>3115.7440000000006</v>
      </c>
      <c r="G17" s="10">
        <f t="shared" si="5"/>
        <v>373.88928000000004</v>
      </c>
      <c r="H17" s="10">
        <f t="shared" si="6"/>
        <v>67.30007040000001</v>
      </c>
      <c r="I17" s="10">
        <f t="shared" si="7"/>
        <v>441.18935040000008</v>
      </c>
      <c r="J17" s="120">
        <f t="shared" si="8"/>
        <v>4474.5546496000006</v>
      </c>
      <c r="K17" s="97">
        <f t="shared" si="0"/>
        <v>1056.8849599999999</v>
      </c>
      <c r="L17" s="98">
        <f t="shared" si="1"/>
        <v>7201.5649599999997</v>
      </c>
      <c r="M17" s="120">
        <f t="shared" si="9"/>
        <v>7201.5649600000006</v>
      </c>
    </row>
    <row r="18" spans="2:13" ht="15.75" x14ac:dyDescent="0.25">
      <c r="B18" s="9" t="s">
        <v>165</v>
      </c>
      <c r="C18" s="10">
        <v>6019.32</v>
      </c>
      <c r="D18" s="10">
        <f t="shared" si="2"/>
        <v>1203.864</v>
      </c>
      <c r="E18" s="10">
        <f t="shared" si="3"/>
        <v>4815.4560000000001</v>
      </c>
      <c r="F18" s="10">
        <f t="shared" si="4"/>
        <v>3015.4560000000001</v>
      </c>
      <c r="G18" s="10">
        <f t="shared" si="5"/>
        <v>361.85471999999999</v>
      </c>
      <c r="H18" s="10">
        <f t="shared" si="6"/>
        <v>65.133849599999991</v>
      </c>
      <c r="I18" s="10">
        <f t="shared" si="7"/>
        <v>426.98856960000001</v>
      </c>
      <c r="J18" s="120">
        <f t="shared" si="8"/>
        <v>4388.4674304</v>
      </c>
      <c r="K18" s="97">
        <f t="shared" si="0"/>
        <v>1035.3230399999998</v>
      </c>
      <c r="L18" s="98">
        <f t="shared" si="1"/>
        <v>7054.643039999999</v>
      </c>
      <c r="M18" s="120">
        <f t="shared" si="9"/>
        <v>7054.6430399999999</v>
      </c>
    </row>
    <row r="19" spans="2:13" ht="15.75" x14ac:dyDescent="0.25">
      <c r="B19" s="9" t="s">
        <v>166</v>
      </c>
      <c r="C19" s="10">
        <v>6144.7</v>
      </c>
      <c r="D19" s="10">
        <f t="shared" si="2"/>
        <v>1228.94</v>
      </c>
      <c r="E19" s="10">
        <f t="shared" si="3"/>
        <v>4915.76</v>
      </c>
      <c r="F19" s="10">
        <f t="shared" si="4"/>
        <v>3115.76</v>
      </c>
      <c r="G19" s="10">
        <f t="shared" si="5"/>
        <v>373.89120000000003</v>
      </c>
      <c r="H19" s="10">
        <f t="shared" si="6"/>
        <v>67.300415999999998</v>
      </c>
      <c r="I19" s="10">
        <f t="shared" si="7"/>
        <v>441.19161600000001</v>
      </c>
      <c r="J19" s="120">
        <f t="shared" si="8"/>
        <v>4474.5683840000002</v>
      </c>
      <c r="K19" s="97">
        <f t="shared" si="0"/>
        <v>1056.8883999999998</v>
      </c>
      <c r="L19" s="98">
        <f t="shared" si="1"/>
        <v>7201.5883999999996</v>
      </c>
      <c r="M19" s="120">
        <f t="shared" si="9"/>
        <v>7201.5884000000005</v>
      </c>
    </row>
    <row r="20" spans="2:13" ht="15.75" x14ac:dyDescent="0.25">
      <c r="B20" s="9" t="s">
        <v>101</v>
      </c>
      <c r="C20" s="10">
        <v>6216.76</v>
      </c>
      <c r="D20" s="10">
        <f t="shared" si="2"/>
        <v>1243.3520000000001</v>
      </c>
      <c r="E20" s="10">
        <f t="shared" si="3"/>
        <v>4973.4080000000004</v>
      </c>
      <c r="F20" s="10">
        <f t="shared" si="4"/>
        <v>3173.4080000000004</v>
      </c>
      <c r="G20" s="10">
        <f t="shared" si="5"/>
        <v>380.80896000000001</v>
      </c>
      <c r="H20" s="10">
        <f t="shared" si="6"/>
        <v>68.545612800000001</v>
      </c>
      <c r="I20" s="10">
        <f t="shared" si="7"/>
        <v>449.35457280000003</v>
      </c>
      <c r="J20" s="120">
        <f t="shared" si="8"/>
        <v>4524.0534272000004</v>
      </c>
      <c r="K20" s="97">
        <f t="shared" si="0"/>
        <v>1069.2827199999999</v>
      </c>
      <c r="L20" s="98">
        <f t="shared" si="1"/>
        <v>7286.0427200000004</v>
      </c>
      <c r="M20" s="120">
        <f t="shared" si="9"/>
        <v>7286.0427200000004</v>
      </c>
    </row>
    <row r="21" spans="2:13" ht="15.75" x14ac:dyDescent="0.25">
      <c r="B21" s="9" t="s">
        <v>167</v>
      </c>
      <c r="C21" s="10">
        <v>6019.31</v>
      </c>
      <c r="D21" s="10">
        <f t="shared" si="2"/>
        <v>1203.8620000000001</v>
      </c>
      <c r="E21" s="10">
        <f t="shared" si="3"/>
        <v>4815.4480000000003</v>
      </c>
      <c r="F21" s="10">
        <f t="shared" si="4"/>
        <v>3015.4480000000003</v>
      </c>
      <c r="G21" s="10">
        <f t="shared" si="5"/>
        <v>361.85376000000002</v>
      </c>
      <c r="H21" s="10">
        <f t="shared" si="6"/>
        <v>65.133676800000003</v>
      </c>
      <c r="I21" s="10">
        <f t="shared" si="7"/>
        <v>426.98743680000001</v>
      </c>
      <c r="J21" s="120">
        <f t="shared" si="8"/>
        <v>4388.4605632000003</v>
      </c>
      <c r="K21" s="97">
        <f t="shared" si="0"/>
        <v>1035.32132</v>
      </c>
      <c r="L21" s="98">
        <f t="shared" si="1"/>
        <v>7054.6313200000004</v>
      </c>
      <c r="M21" s="120">
        <f t="shared" si="9"/>
        <v>7054.6313200000004</v>
      </c>
    </row>
    <row r="22" spans="2:13" ht="15.75" x14ac:dyDescent="0.25">
      <c r="B22" s="9" t="s">
        <v>168</v>
      </c>
      <c r="C22" s="10">
        <v>6079.15</v>
      </c>
      <c r="D22" s="10">
        <f t="shared" si="2"/>
        <v>1215.83</v>
      </c>
      <c r="E22" s="10">
        <f t="shared" si="3"/>
        <v>4863.32</v>
      </c>
      <c r="F22" s="10">
        <f t="shared" si="4"/>
        <v>3063.3199999999997</v>
      </c>
      <c r="G22" s="10">
        <f t="shared" si="5"/>
        <v>367.59839999999997</v>
      </c>
      <c r="H22" s="10">
        <f t="shared" si="6"/>
        <v>66.167711999999995</v>
      </c>
      <c r="I22" s="10">
        <f t="shared" si="7"/>
        <v>433.76611199999996</v>
      </c>
      <c r="J22" s="120">
        <f t="shared" si="8"/>
        <v>4429.5538879999995</v>
      </c>
      <c r="K22" s="97">
        <f t="shared" si="0"/>
        <v>1045.6137999999999</v>
      </c>
      <c r="L22" s="98">
        <f t="shared" si="1"/>
        <v>7124.7637999999997</v>
      </c>
      <c r="M22" s="120">
        <f t="shared" si="9"/>
        <v>7124.7637999999988</v>
      </c>
    </row>
    <row r="23" spans="2:13" ht="15.75" x14ac:dyDescent="0.25">
      <c r="B23" s="9" t="s">
        <v>169</v>
      </c>
      <c r="C23" s="10">
        <v>6144.68</v>
      </c>
      <c r="D23" s="10">
        <f t="shared" si="2"/>
        <v>1228.9360000000001</v>
      </c>
      <c r="E23" s="10">
        <f t="shared" si="3"/>
        <v>4915.7440000000006</v>
      </c>
      <c r="F23" s="10">
        <f t="shared" si="4"/>
        <v>3115.7440000000006</v>
      </c>
      <c r="G23" s="10">
        <f t="shared" si="5"/>
        <v>373.88928000000004</v>
      </c>
      <c r="H23" s="10">
        <f t="shared" si="6"/>
        <v>67.30007040000001</v>
      </c>
      <c r="I23" s="10">
        <f t="shared" si="7"/>
        <v>441.18935040000008</v>
      </c>
      <c r="J23" s="120">
        <f t="shared" si="8"/>
        <v>4474.5546496000006</v>
      </c>
      <c r="K23" s="97">
        <f t="shared" si="0"/>
        <v>1056.8849599999999</v>
      </c>
      <c r="L23" s="98">
        <f t="shared" si="1"/>
        <v>7201.5649599999997</v>
      </c>
      <c r="M23" s="120">
        <f t="shared" si="9"/>
        <v>7201.5649600000006</v>
      </c>
    </row>
    <row r="24" spans="2:13" ht="15.75" x14ac:dyDescent="0.25">
      <c r="B24" s="9" t="s">
        <v>170</v>
      </c>
      <c r="C24" s="10">
        <v>5779</v>
      </c>
      <c r="D24" s="10">
        <f t="shared" si="2"/>
        <v>1155.8</v>
      </c>
      <c r="E24" s="10">
        <f t="shared" si="3"/>
        <v>4623.2</v>
      </c>
      <c r="F24" s="10">
        <f t="shared" si="4"/>
        <v>2823.2</v>
      </c>
      <c r="G24" s="10">
        <f t="shared" si="5"/>
        <v>338.78399999999999</v>
      </c>
      <c r="H24" s="10">
        <f t="shared" si="6"/>
        <v>60.981120000000004</v>
      </c>
      <c r="I24" s="10">
        <f t="shared" si="7"/>
        <v>399.76512000000002</v>
      </c>
      <c r="J24" s="120">
        <f t="shared" si="8"/>
        <v>4223.4348799999998</v>
      </c>
      <c r="K24" s="97">
        <f t="shared" si="0"/>
        <v>993.98799999999994</v>
      </c>
      <c r="L24" s="98">
        <f t="shared" si="1"/>
        <v>6772.9880000000003</v>
      </c>
      <c r="M24" s="120">
        <f t="shared" si="9"/>
        <v>6772.9879999999994</v>
      </c>
    </row>
    <row r="25" spans="2:13" ht="15.75" x14ac:dyDescent="0.25">
      <c r="B25" s="9" t="s">
        <v>102</v>
      </c>
      <c r="C25" s="10">
        <v>6079.14</v>
      </c>
      <c r="D25" s="10">
        <f t="shared" si="2"/>
        <v>1215.828</v>
      </c>
      <c r="E25" s="10">
        <f t="shared" si="3"/>
        <v>4863.3119999999999</v>
      </c>
      <c r="F25" s="10">
        <f t="shared" si="4"/>
        <v>3063.3119999999999</v>
      </c>
      <c r="G25" s="10">
        <f t="shared" si="5"/>
        <v>367.59743999999995</v>
      </c>
      <c r="H25" s="10">
        <f t="shared" si="6"/>
        <v>66.167539199999993</v>
      </c>
      <c r="I25" s="10">
        <f t="shared" si="7"/>
        <v>433.76497919999997</v>
      </c>
      <c r="J25" s="120">
        <f t="shared" si="8"/>
        <v>4429.5470207999997</v>
      </c>
      <c r="K25" s="97">
        <f t="shared" si="0"/>
        <v>1045.6120799999999</v>
      </c>
      <c r="L25" s="98">
        <f t="shared" si="1"/>
        <v>7124.7520800000002</v>
      </c>
      <c r="M25" s="120">
        <f t="shared" si="9"/>
        <v>7124.7520799999993</v>
      </c>
    </row>
    <row r="26" spans="2:13" ht="15.75" x14ac:dyDescent="0.25">
      <c r="B26" s="9" t="s">
        <v>171</v>
      </c>
      <c r="C26" s="10">
        <v>6147.96</v>
      </c>
      <c r="D26" s="10">
        <f t="shared" si="2"/>
        <v>1229.5919999999999</v>
      </c>
      <c r="E26" s="10">
        <f t="shared" si="3"/>
        <v>4918.3680000000004</v>
      </c>
      <c r="F26" s="10">
        <f t="shared" si="4"/>
        <v>3118.3680000000004</v>
      </c>
      <c r="G26" s="10">
        <f t="shared" si="5"/>
        <v>374.20416000000006</v>
      </c>
      <c r="H26" s="10">
        <f t="shared" si="6"/>
        <v>67.35674880000002</v>
      </c>
      <c r="I26" s="10">
        <f t="shared" si="7"/>
        <v>441.56090880000011</v>
      </c>
      <c r="J26" s="120">
        <f t="shared" si="8"/>
        <v>4476.8070912000003</v>
      </c>
      <c r="K26" s="97">
        <f t="shared" si="0"/>
        <v>1057.44912</v>
      </c>
      <c r="L26" s="98">
        <f t="shared" si="1"/>
        <v>7205.4091200000003</v>
      </c>
      <c r="M26" s="120">
        <f t="shared" si="9"/>
        <v>7205.4091200000003</v>
      </c>
    </row>
    <row r="27" spans="2:13" ht="15.75" x14ac:dyDescent="0.25">
      <c r="B27" s="9" t="s">
        <v>103</v>
      </c>
      <c r="C27" s="10">
        <v>5182.3</v>
      </c>
      <c r="D27" s="10">
        <f t="shared" si="2"/>
        <v>1036.46</v>
      </c>
      <c r="E27" s="10">
        <f t="shared" si="3"/>
        <v>4145.84</v>
      </c>
      <c r="F27" s="10">
        <f t="shared" si="4"/>
        <v>2345.84</v>
      </c>
      <c r="G27" s="10">
        <f t="shared" si="5"/>
        <v>281.50080000000003</v>
      </c>
      <c r="H27" s="10">
        <f t="shared" si="6"/>
        <v>50.670144000000001</v>
      </c>
      <c r="I27" s="10">
        <f t="shared" si="7"/>
        <v>332.17094400000002</v>
      </c>
      <c r="J27" s="120">
        <f t="shared" si="8"/>
        <v>3813.6690560000002</v>
      </c>
      <c r="K27" s="97">
        <f t="shared" si="0"/>
        <v>891.35559999999998</v>
      </c>
      <c r="L27" s="98">
        <f t="shared" si="1"/>
        <v>6073.6556</v>
      </c>
      <c r="M27" s="120">
        <f t="shared" si="9"/>
        <v>6073.6556</v>
      </c>
    </row>
    <row r="28" spans="2:13" ht="15.75" x14ac:dyDescent="0.25">
      <c r="B28" s="9" t="s">
        <v>104</v>
      </c>
      <c r="C28" s="10">
        <v>5046.5600000000004</v>
      </c>
      <c r="D28" s="10">
        <f t="shared" si="2"/>
        <v>1009.3120000000001</v>
      </c>
      <c r="E28" s="10">
        <f t="shared" si="3"/>
        <v>4037.2480000000005</v>
      </c>
      <c r="F28" s="10">
        <f t="shared" si="4"/>
        <v>2237.2480000000005</v>
      </c>
      <c r="G28" s="10">
        <f t="shared" si="5"/>
        <v>268.46976000000006</v>
      </c>
      <c r="H28" s="10">
        <f t="shared" si="6"/>
        <v>48.324556800000011</v>
      </c>
      <c r="I28" s="10">
        <f t="shared" si="7"/>
        <v>316.79431680000005</v>
      </c>
      <c r="J28" s="120">
        <f t="shared" si="8"/>
        <v>3720.4536832000003</v>
      </c>
      <c r="K28" s="97">
        <f t="shared" si="0"/>
        <v>868.00832000000003</v>
      </c>
      <c r="L28" s="98">
        <f t="shared" si="1"/>
        <v>5914.5683200000003</v>
      </c>
      <c r="M28" s="120">
        <f t="shared" si="9"/>
        <v>5914.5683200000003</v>
      </c>
    </row>
    <row r="29" spans="2:13" ht="15.75" x14ac:dyDescent="0.25">
      <c r="B29" s="9" t="s">
        <v>75</v>
      </c>
      <c r="C29" s="10">
        <v>5188.25</v>
      </c>
      <c r="D29" s="10">
        <f t="shared" si="2"/>
        <v>1037.6500000000001</v>
      </c>
      <c r="E29" s="10">
        <f t="shared" si="3"/>
        <v>4150.6000000000004</v>
      </c>
      <c r="F29" s="10">
        <f t="shared" si="4"/>
        <v>2350.6000000000004</v>
      </c>
      <c r="G29" s="10">
        <f t="shared" si="5"/>
        <v>282.07200000000006</v>
      </c>
      <c r="H29" s="10">
        <f t="shared" si="6"/>
        <v>50.772960000000012</v>
      </c>
      <c r="I29" s="10">
        <f t="shared" si="7"/>
        <v>332.84496000000007</v>
      </c>
      <c r="J29" s="120">
        <f t="shared" si="8"/>
        <v>3817.7550400000005</v>
      </c>
      <c r="K29" s="97">
        <f t="shared" si="0"/>
        <v>892.37899999999991</v>
      </c>
      <c r="L29" s="98">
        <f t="shared" si="1"/>
        <v>6080.6289999999999</v>
      </c>
      <c r="M29" s="120">
        <f t="shared" si="9"/>
        <v>6080.6290000000008</v>
      </c>
    </row>
    <row r="30" spans="2:13" ht="15.75" x14ac:dyDescent="0.25">
      <c r="B30" s="9" t="s">
        <v>64</v>
      </c>
      <c r="C30" s="10">
        <v>5113.21</v>
      </c>
      <c r="D30" s="10">
        <f t="shared" si="2"/>
        <v>1022.6419999999999</v>
      </c>
      <c r="E30" s="10">
        <f t="shared" si="3"/>
        <v>4090.5680000000002</v>
      </c>
      <c r="F30" s="10">
        <f t="shared" si="4"/>
        <v>2290.5680000000002</v>
      </c>
      <c r="G30" s="10">
        <f t="shared" si="5"/>
        <v>274.86815999999999</v>
      </c>
      <c r="H30" s="10">
        <f t="shared" si="6"/>
        <v>49.4762688</v>
      </c>
      <c r="I30" s="10">
        <f t="shared" si="7"/>
        <v>324.3444288</v>
      </c>
      <c r="J30" s="120">
        <f t="shared" si="8"/>
        <v>3766.2235712000002</v>
      </c>
      <c r="K30" s="97">
        <f t="shared" si="0"/>
        <v>879.4721199999999</v>
      </c>
      <c r="L30" s="98">
        <f t="shared" si="1"/>
        <v>5992.6821199999995</v>
      </c>
      <c r="M30" s="120">
        <f t="shared" si="9"/>
        <v>5992.6821199999995</v>
      </c>
    </row>
    <row r="31" spans="2:13" ht="15.75" x14ac:dyDescent="0.25">
      <c r="B31" s="9" t="s">
        <v>65</v>
      </c>
      <c r="C31" s="10">
        <v>4940.82</v>
      </c>
      <c r="D31" s="10">
        <f t="shared" si="2"/>
        <v>988.16399999999999</v>
      </c>
      <c r="E31" s="10">
        <f t="shared" si="3"/>
        <v>3952.6559999999999</v>
      </c>
      <c r="F31" s="10">
        <f t="shared" si="4"/>
        <v>2152.6559999999999</v>
      </c>
      <c r="G31" s="10">
        <f t="shared" si="5"/>
        <v>258.31871999999998</v>
      </c>
      <c r="H31" s="10">
        <f t="shared" si="6"/>
        <v>46.497369599999999</v>
      </c>
      <c r="I31" s="10">
        <f t="shared" si="7"/>
        <v>304.8160896</v>
      </c>
      <c r="J31" s="120">
        <f t="shared" si="8"/>
        <v>3647.8399104</v>
      </c>
      <c r="K31" s="97">
        <f t="shared" si="0"/>
        <v>849.82103999999993</v>
      </c>
      <c r="L31" s="98">
        <f t="shared" si="1"/>
        <v>5790.6410399999995</v>
      </c>
      <c r="M31" s="120">
        <f t="shared" si="9"/>
        <v>5790.6410400000004</v>
      </c>
    </row>
    <row r="32" spans="2:13" ht="15.75" x14ac:dyDescent="0.25">
      <c r="B32" s="9" t="s">
        <v>66</v>
      </c>
      <c r="C32" s="10">
        <v>5146.99</v>
      </c>
      <c r="D32" s="10">
        <f t="shared" si="2"/>
        <v>1029.3979999999999</v>
      </c>
      <c r="E32" s="10">
        <f t="shared" si="3"/>
        <v>4117.5919999999996</v>
      </c>
      <c r="F32" s="10">
        <f t="shared" si="4"/>
        <v>2317.5919999999996</v>
      </c>
      <c r="G32" s="10">
        <f t="shared" si="5"/>
        <v>278.11103999999995</v>
      </c>
      <c r="H32" s="10">
        <f t="shared" si="6"/>
        <v>50.059987199999988</v>
      </c>
      <c r="I32" s="10">
        <f t="shared" si="7"/>
        <v>328.17102719999991</v>
      </c>
      <c r="J32" s="120">
        <f t="shared" si="8"/>
        <v>3789.4209727999996</v>
      </c>
      <c r="K32" s="97">
        <f t="shared" si="0"/>
        <v>885.2822799999999</v>
      </c>
      <c r="L32" s="98">
        <f t="shared" si="1"/>
        <v>6032.2722799999992</v>
      </c>
      <c r="M32" s="120">
        <f t="shared" si="9"/>
        <v>6032.2722799999992</v>
      </c>
    </row>
    <row r="33" spans="2:13" ht="15.75" x14ac:dyDescent="0.25">
      <c r="B33" s="9" t="s">
        <v>67</v>
      </c>
      <c r="C33" s="10">
        <v>4944.2700000000004</v>
      </c>
      <c r="D33" s="10">
        <f t="shared" si="2"/>
        <v>988.85400000000004</v>
      </c>
      <c r="E33" s="10">
        <f t="shared" si="3"/>
        <v>3955.4160000000002</v>
      </c>
      <c r="F33" s="10">
        <f t="shared" si="4"/>
        <v>2155.4160000000002</v>
      </c>
      <c r="G33" s="10">
        <f t="shared" si="5"/>
        <v>258.64992000000001</v>
      </c>
      <c r="H33" s="10">
        <f t="shared" si="6"/>
        <v>46.556985599999997</v>
      </c>
      <c r="I33" s="10">
        <f t="shared" si="7"/>
        <v>305.20690560000003</v>
      </c>
      <c r="J33" s="120">
        <f t="shared" si="8"/>
        <v>3650.2090944000001</v>
      </c>
      <c r="K33" s="97">
        <f t="shared" si="0"/>
        <v>850.41444000000001</v>
      </c>
      <c r="L33" s="98">
        <f t="shared" si="1"/>
        <v>5794.6844400000009</v>
      </c>
      <c r="M33" s="120">
        <f t="shared" si="9"/>
        <v>5794.68444</v>
      </c>
    </row>
    <row r="34" spans="2:13" ht="15.75" x14ac:dyDescent="0.25">
      <c r="B34" s="9" t="s">
        <v>68</v>
      </c>
      <c r="C34" s="10">
        <v>3697.14</v>
      </c>
      <c r="D34" s="10">
        <f t="shared" si="2"/>
        <v>739.428</v>
      </c>
      <c r="E34" s="10">
        <f t="shared" si="3"/>
        <v>2957.712</v>
      </c>
      <c r="F34" s="10">
        <f t="shared" si="4"/>
        <v>1157.712</v>
      </c>
      <c r="G34" s="10">
        <f t="shared" si="5"/>
        <v>138.92543999999998</v>
      </c>
      <c r="H34" s="10">
        <f>G34*18/100</f>
        <v>25.006579199999997</v>
      </c>
      <c r="I34" s="10">
        <f t="shared" si="7"/>
        <v>163.93201919999998</v>
      </c>
      <c r="J34" s="120">
        <f t="shared" si="8"/>
        <v>2793.7799808</v>
      </c>
      <c r="K34" s="97">
        <f t="shared" si="0"/>
        <v>635.90807999999993</v>
      </c>
      <c r="L34" s="98">
        <f t="shared" si="1"/>
        <v>4333.0480799999996</v>
      </c>
      <c r="M34" s="120">
        <f t="shared" si="9"/>
        <v>4333.0480800000005</v>
      </c>
    </row>
    <row r="35" spans="2:13" ht="15.75" x14ac:dyDescent="0.25">
      <c r="B35" s="9"/>
      <c r="C35" s="10">
        <f>SUM(C9:C34)</f>
        <v>144098.88</v>
      </c>
      <c r="D35" s="112">
        <f>SUM(D9:D34)</f>
        <v>28819.776000000005</v>
      </c>
      <c r="E35" s="10">
        <f>SUM(E9:E34)</f>
        <v>115279.10400000002</v>
      </c>
      <c r="F35" s="10">
        <f>SUM(F9:F34)</f>
        <v>68479.104000000007</v>
      </c>
      <c r="G35" s="10">
        <f t="shared" si="5"/>
        <v>8217.4924800000008</v>
      </c>
      <c r="H35" s="10">
        <f>G35*18/100</f>
        <v>1479.1486464000002</v>
      </c>
      <c r="I35" s="112">
        <f>SUM(I9:I34)</f>
        <v>9696.6411263999998</v>
      </c>
      <c r="J35" s="120">
        <f>SUM(J9:J34)</f>
        <v>105582.4628736</v>
      </c>
      <c r="K35" s="100">
        <f>SUM(K9:K34)</f>
        <v>24785.007359999996</v>
      </c>
      <c r="L35" s="98">
        <f>SUM(L9:L34)</f>
        <v>168883.88735999999</v>
      </c>
      <c r="M35" s="120">
        <f t="shared" si="9"/>
        <v>168883.88735999999</v>
      </c>
    </row>
    <row r="36" spans="2:13" ht="15.75" x14ac:dyDescent="0.25">
      <c r="B36" s="9"/>
      <c r="C36" s="10">
        <v>0</v>
      </c>
      <c r="D36" s="12"/>
      <c r="E36" s="12"/>
      <c r="F36" s="12"/>
      <c r="G36" s="12"/>
      <c r="H36" s="12"/>
      <c r="I36" s="12"/>
      <c r="J36" s="175">
        <v>0</v>
      </c>
      <c r="K36" s="8"/>
      <c r="L36" s="8"/>
      <c r="M36" s="112"/>
    </row>
    <row r="37" spans="2:13" ht="15.75" x14ac:dyDescent="0.25">
      <c r="B37" s="9" t="s">
        <v>223</v>
      </c>
      <c r="C37" s="10">
        <v>870</v>
      </c>
      <c r="D37" s="12"/>
      <c r="E37" s="12"/>
      <c r="F37" s="12"/>
      <c r="G37" s="12"/>
      <c r="H37" s="12"/>
      <c r="I37" s="12"/>
      <c r="J37" s="175">
        <v>870</v>
      </c>
      <c r="K37" s="8"/>
      <c r="L37" s="8"/>
      <c r="M37" s="120">
        <v>870</v>
      </c>
    </row>
    <row r="38" spans="2:13" ht="15.75" x14ac:dyDescent="0.25">
      <c r="B38" s="9" t="s">
        <v>54</v>
      </c>
      <c r="C38" s="10">
        <v>144968.88</v>
      </c>
      <c r="D38" s="12"/>
      <c r="E38" s="12"/>
      <c r="F38" s="12"/>
      <c r="G38" s="12"/>
      <c r="H38" s="12"/>
      <c r="I38" s="12"/>
      <c r="J38" s="120">
        <f>J35+J37</f>
        <v>106452.4628736</v>
      </c>
      <c r="K38" s="8"/>
      <c r="L38" s="8"/>
      <c r="M38" s="120">
        <f>M35+M37</f>
        <v>169753.88735999999</v>
      </c>
    </row>
    <row r="39" spans="2:13" ht="15.75" x14ac:dyDescent="0.25">
      <c r="B39" s="3"/>
      <c r="C39" s="11"/>
      <c r="D39" s="11"/>
      <c r="E39" s="11"/>
      <c r="F39" s="11"/>
      <c r="G39" s="11"/>
      <c r="H39" s="129" t="s">
        <v>276</v>
      </c>
      <c r="I39" s="129"/>
      <c r="J39" s="129">
        <v>54415.99</v>
      </c>
      <c r="K39" s="129"/>
      <c r="L39" s="129"/>
      <c r="M39" s="129">
        <v>87074.66</v>
      </c>
    </row>
    <row r="40" spans="2:13" ht="15.75" x14ac:dyDescent="0.25">
      <c r="B40" t="s">
        <v>224</v>
      </c>
      <c r="H40" s="129"/>
      <c r="I40" s="129"/>
      <c r="J40" s="129">
        <f>J38+J39</f>
        <v>160868.45287360001</v>
      </c>
      <c r="K40" s="129"/>
      <c r="L40" s="129"/>
      <c r="M40" s="129">
        <f>M38+M39</f>
        <v>256828.54736</v>
      </c>
    </row>
    <row r="41" spans="2:13" x14ac:dyDescent="0.25">
      <c r="C41" t="s">
        <v>405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7"/>
  <sheetViews>
    <sheetView topLeftCell="A103" workbookViewId="0">
      <selection activeCell="B116" sqref="B116"/>
    </sheetView>
  </sheetViews>
  <sheetFormatPr defaultRowHeight="15" x14ac:dyDescent="0.25"/>
  <cols>
    <col min="1" max="1" width="4.42578125" customWidth="1"/>
    <col min="2" max="2" width="15.7109375" customWidth="1"/>
    <col min="3" max="3" width="11.7109375" customWidth="1"/>
    <col min="4" max="4" width="10.28515625" customWidth="1"/>
    <col min="5" max="5" width="9" customWidth="1"/>
    <col min="6" max="6" width="10.28515625" customWidth="1"/>
    <col min="7" max="15" width="15.7109375" customWidth="1"/>
    <col min="16" max="16" width="41.5703125" customWidth="1"/>
    <col min="17" max="17" width="11.28515625" bestFit="1" customWidth="1"/>
  </cols>
  <sheetData>
    <row r="1" spans="1:19" ht="23.25" x14ac:dyDescent="0.35">
      <c r="A1" s="21"/>
      <c r="B1" s="82" t="s">
        <v>87</v>
      </c>
      <c r="C1" s="82"/>
      <c r="D1" s="82"/>
      <c r="E1" s="82"/>
      <c r="F1" s="159"/>
      <c r="G1" t="s">
        <v>518</v>
      </c>
    </row>
    <row r="2" spans="1:19" ht="15" customHeight="1" x14ac:dyDescent="0.25">
      <c r="B2" s="5" t="s">
        <v>9</v>
      </c>
      <c r="C2" t="s">
        <v>14</v>
      </c>
    </row>
    <row r="3" spans="1:19" ht="15" customHeight="1" x14ac:dyDescent="0.25"/>
    <row r="4" spans="1:19" ht="15" customHeight="1" x14ac:dyDescent="0.25">
      <c r="B4" s="5" t="s">
        <v>6</v>
      </c>
      <c r="C4" s="1" t="s">
        <v>70</v>
      </c>
      <c r="D4" s="6" t="s">
        <v>7</v>
      </c>
      <c r="E4" s="6"/>
      <c r="F4" s="2" t="s">
        <v>88</v>
      </c>
      <c r="G4" s="2"/>
      <c r="H4" s="2"/>
      <c r="I4" s="2"/>
      <c r="J4" s="2"/>
      <c r="K4" s="2"/>
      <c r="L4" s="2"/>
      <c r="M4" s="2"/>
    </row>
    <row r="5" spans="1:19" ht="15" customHeight="1" x14ac:dyDescent="0.25">
      <c r="A5" s="35" t="s">
        <v>225</v>
      </c>
      <c r="C5" s="36" t="s">
        <v>416</v>
      </c>
      <c r="D5" s="36"/>
      <c r="E5" s="36"/>
      <c r="F5" s="6" t="s">
        <v>8</v>
      </c>
      <c r="G5" s="6"/>
      <c r="H5" s="6"/>
      <c r="I5" s="6"/>
      <c r="J5" s="6"/>
      <c r="K5" s="6"/>
      <c r="L5" s="6"/>
      <c r="M5" s="6"/>
    </row>
    <row r="6" spans="1:19" ht="15" customHeight="1" x14ac:dyDescent="0.25">
      <c r="A6" s="50" t="s">
        <v>218</v>
      </c>
      <c r="B6" s="50"/>
      <c r="F6" s="3" t="s">
        <v>89</v>
      </c>
      <c r="G6" s="3"/>
      <c r="H6" s="3"/>
      <c r="I6" s="3"/>
      <c r="J6" s="3"/>
      <c r="K6" s="3"/>
      <c r="L6" s="3"/>
      <c r="M6" s="3"/>
    </row>
    <row r="7" spans="1:19" ht="15" customHeight="1" x14ac:dyDescent="0.25">
      <c r="A7" s="8" t="s">
        <v>1</v>
      </c>
      <c r="B7" s="8" t="s">
        <v>11</v>
      </c>
      <c r="C7" s="8" t="s">
        <v>12</v>
      </c>
      <c r="D7" s="8" t="s">
        <v>434</v>
      </c>
      <c r="E7" s="151" t="s">
        <v>451</v>
      </c>
      <c r="F7" s="8"/>
      <c r="G7" s="8"/>
      <c r="H7" s="8"/>
      <c r="I7" s="8"/>
      <c r="J7" s="8" t="s">
        <v>461</v>
      </c>
      <c r="K7" s="8"/>
      <c r="L7" s="119" t="s">
        <v>13</v>
      </c>
      <c r="M7" s="8"/>
      <c r="N7" s="8" t="s">
        <v>427</v>
      </c>
      <c r="O7" s="119" t="s">
        <v>519</v>
      </c>
      <c r="P7" s="8"/>
      <c r="Q7" s="119"/>
      <c r="R7" s="8"/>
    </row>
    <row r="8" spans="1:19" ht="15" customHeight="1" x14ac:dyDescent="0.25">
      <c r="A8" s="8">
        <v>1</v>
      </c>
      <c r="B8" s="9" t="s">
        <v>64</v>
      </c>
      <c r="C8" s="10">
        <v>5933.22</v>
      </c>
      <c r="D8" s="10">
        <f>C8*15/100</f>
        <v>889.98300000000006</v>
      </c>
      <c r="E8" s="152">
        <f>C8*5/100</f>
        <v>296.661</v>
      </c>
      <c r="F8" s="10">
        <f>C8-D8-E8</f>
        <v>4746.576</v>
      </c>
      <c r="G8" s="10">
        <f>F8-1800</f>
        <v>2946.576</v>
      </c>
      <c r="H8" s="10">
        <f>G8*12/100</f>
        <v>353.58911999999998</v>
      </c>
      <c r="I8" s="10">
        <f>H8*6/100</f>
        <v>21.215347199999997</v>
      </c>
      <c r="J8" s="10">
        <f>H8+I8</f>
        <v>374.80446719999998</v>
      </c>
      <c r="K8" s="10">
        <f>F8-J8</f>
        <v>4371.7715328000004</v>
      </c>
      <c r="L8" s="120">
        <v>4371.7700000000004</v>
      </c>
      <c r="M8" s="10">
        <f>K8-L8</f>
        <v>1.5327999999499298E-3</v>
      </c>
      <c r="N8" s="108">
        <f t="shared" ref="N8:N23" si="0">+C8*17.2%</f>
        <v>1020.51384</v>
      </c>
      <c r="O8" s="120">
        <f>D8+E8+J8+L8+N8</f>
        <v>6953.7323071999999</v>
      </c>
      <c r="P8" s="10">
        <f>D8+J8+L8+N8</f>
        <v>6657.0713071999999</v>
      </c>
      <c r="Q8" s="120">
        <f>D114+J114+L114+N114</f>
        <v>0</v>
      </c>
      <c r="R8" s="10">
        <f>P8-Q8</f>
        <v>6657.0713071999999</v>
      </c>
      <c r="S8" s="11"/>
    </row>
    <row r="9" spans="1:19" ht="15" customHeight="1" x14ac:dyDescent="0.25">
      <c r="A9" s="8">
        <v>2</v>
      </c>
      <c r="B9" s="9" t="s">
        <v>65</v>
      </c>
      <c r="C9" s="10">
        <v>3663.56</v>
      </c>
      <c r="D9" s="10">
        <f t="shared" ref="D9:D45" si="1">C9*15/100</f>
        <v>549.53399999999999</v>
      </c>
      <c r="E9" s="152">
        <f t="shared" ref="E9:E45" si="2">C9*5/100</f>
        <v>183.178</v>
      </c>
      <c r="F9" s="10">
        <f t="shared" ref="F9:F45" si="3">C9-D9-E9</f>
        <v>2930.848</v>
      </c>
      <c r="G9" s="10">
        <f t="shared" ref="G9:G21" si="4">F9-1800</f>
        <v>1130.848</v>
      </c>
      <c r="H9" s="10">
        <f>G9*12/100</f>
        <v>135.70176000000001</v>
      </c>
      <c r="I9" s="10">
        <f t="shared" ref="I9:I46" si="5">H9*6/100</f>
        <v>8.1421056000000007</v>
      </c>
      <c r="J9" s="10">
        <f t="shared" ref="J9:J46" si="6">H9+I9</f>
        <v>143.84386560000002</v>
      </c>
      <c r="K9" s="10">
        <f>F9-J9</f>
        <v>2787.0041344000001</v>
      </c>
      <c r="L9" s="120">
        <v>2787.01</v>
      </c>
      <c r="M9" s="10">
        <f t="shared" ref="M9:M45" si="7">K9-L9</f>
        <v>-5.8656000001064967E-3</v>
      </c>
      <c r="N9" s="108">
        <f t="shared" si="0"/>
        <v>630.13231999999994</v>
      </c>
      <c r="O9" s="120">
        <f t="shared" ref="O9:O45" si="8">D9+E9+J9+L9+N9</f>
        <v>4293.6981856000002</v>
      </c>
      <c r="P9" s="10">
        <f t="shared" ref="P9:P46" si="9">D9+J9+L9+N9</f>
        <v>4110.5201856000003</v>
      </c>
      <c r="Q9" s="120">
        <f t="shared" ref="Q9:Q45" si="10">D115+J115+L115+N115</f>
        <v>4110.5201856000003</v>
      </c>
      <c r="R9" s="10">
        <f t="shared" ref="R9:R46" si="11">P9-Q9</f>
        <v>0</v>
      </c>
      <c r="S9" s="11"/>
    </row>
    <row r="10" spans="1:19" ht="15" customHeight="1" x14ac:dyDescent="0.25">
      <c r="A10" s="8">
        <v>3</v>
      </c>
      <c r="B10" s="9" t="s">
        <v>66</v>
      </c>
      <c r="C10" s="10">
        <v>3700.41</v>
      </c>
      <c r="D10" s="10">
        <f t="shared" si="1"/>
        <v>555.06149999999991</v>
      </c>
      <c r="E10" s="152">
        <f t="shared" si="2"/>
        <v>185.0205</v>
      </c>
      <c r="F10" s="10">
        <f t="shared" si="3"/>
        <v>2960.328</v>
      </c>
      <c r="G10" s="10">
        <f t="shared" si="4"/>
        <v>1160.328</v>
      </c>
      <c r="H10" s="10">
        <f t="shared" ref="H10:H46" si="12">G10*12/100</f>
        <v>139.23936</v>
      </c>
      <c r="I10" s="10">
        <f t="shared" si="5"/>
        <v>8.3543615999999989</v>
      </c>
      <c r="J10" s="10">
        <f t="shared" si="6"/>
        <v>147.59372160000001</v>
      </c>
      <c r="K10" s="10">
        <f t="shared" ref="K10:K46" si="13">F10-J10</f>
        <v>2812.7342783999998</v>
      </c>
      <c r="L10" s="120">
        <v>2812.74</v>
      </c>
      <c r="M10" s="10">
        <f t="shared" si="7"/>
        <v>-5.7216000000153144E-3</v>
      </c>
      <c r="N10" s="108">
        <f t="shared" si="0"/>
        <v>636.47051999999996</v>
      </c>
      <c r="O10" s="120">
        <f t="shared" si="8"/>
        <v>4336.8862415999993</v>
      </c>
      <c r="P10" s="10">
        <f t="shared" si="9"/>
        <v>4151.8657415999996</v>
      </c>
      <c r="Q10" s="120">
        <f t="shared" si="10"/>
        <v>4151.8657415999996</v>
      </c>
      <c r="R10" s="10">
        <f t="shared" si="11"/>
        <v>0</v>
      </c>
      <c r="S10" s="11"/>
    </row>
    <row r="11" spans="1:19" ht="15" customHeight="1" x14ac:dyDescent="0.25">
      <c r="A11" s="8">
        <v>4</v>
      </c>
      <c r="B11" s="9" t="s">
        <v>67</v>
      </c>
      <c r="C11" s="10">
        <v>3734.06</v>
      </c>
      <c r="D11" s="10">
        <f t="shared" si="1"/>
        <v>560.10900000000004</v>
      </c>
      <c r="E11" s="152">
        <f t="shared" si="2"/>
        <v>186.703</v>
      </c>
      <c r="F11" s="10">
        <f t="shared" si="3"/>
        <v>2987.248</v>
      </c>
      <c r="G11" s="10">
        <f t="shared" si="4"/>
        <v>1187.248</v>
      </c>
      <c r="H11" s="10">
        <f t="shared" si="12"/>
        <v>142.46976000000001</v>
      </c>
      <c r="I11" s="10">
        <f t="shared" si="5"/>
        <v>8.5481856000000001</v>
      </c>
      <c r="J11" s="10">
        <f t="shared" si="6"/>
        <v>151.01794560000002</v>
      </c>
      <c r="K11" s="10">
        <f t="shared" si="13"/>
        <v>2836.2300544</v>
      </c>
      <c r="L11" s="120">
        <v>2836.23</v>
      </c>
      <c r="M11" s="10">
        <f t="shared" si="7"/>
        <v>5.4399999953602673E-5</v>
      </c>
      <c r="N11" s="108">
        <f t="shared" si="0"/>
        <v>642.25831999999991</v>
      </c>
      <c r="O11" s="120">
        <f t="shared" si="8"/>
        <v>4376.3182655999999</v>
      </c>
      <c r="P11" s="10">
        <f t="shared" si="9"/>
        <v>4189.6152655999995</v>
      </c>
      <c r="Q11" s="120">
        <f t="shared" si="10"/>
        <v>4189.6152655999995</v>
      </c>
      <c r="R11" s="10">
        <f t="shared" si="11"/>
        <v>0</v>
      </c>
      <c r="S11" s="11"/>
    </row>
    <row r="12" spans="1:19" ht="15" customHeight="1" x14ac:dyDescent="0.25">
      <c r="A12" s="8">
        <v>5</v>
      </c>
      <c r="B12" s="9" t="s">
        <v>68</v>
      </c>
      <c r="C12" s="10">
        <v>3663.56</v>
      </c>
      <c r="D12" s="10">
        <f t="shared" si="1"/>
        <v>549.53399999999999</v>
      </c>
      <c r="E12" s="152">
        <f t="shared" si="2"/>
        <v>183.178</v>
      </c>
      <c r="F12" s="10">
        <f t="shared" si="3"/>
        <v>2930.848</v>
      </c>
      <c r="G12" s="10">
        <f t="shared" si="4"/>
        <v>1130.848</v>
      </c>
      <c r="H12" s="10">
        <f t="shared" si="12"/>
        <v>135.70176000000001</v>
      </c>
      <c r="I12" s="10">
        <f t="shared" si="5"/>
        <v>8.1421056000000007</v>
      </c>
      <c r="J12" s="10">
        <f t="shared" si="6"/>
        <v>143.84386560000002</v>
      </c>
      <c r="K12" s="10">
        <f t="shared" si="13"/>
        <v>2787.0041344000001</v>
      </c>
      <c r="L12" s="120">
        <v>2787.01</v>
      </c>
      <c r="M12" s="10">
        <f t="shared" si="7"/>
        <v>-5.8656000001064967E-3</v>
      </c>
      <c r="N12" s="108">
        <f t="shared" si="0"/>
        <v>630.13231999999994</v>
      </c>
      <c r="O12" s="120">
        <f t="shared" si="8"/>
        <v>4293.6981856000002</v>
      </c>
      <c r="P12" s="10">
        <f t="shared" si="9"/>
        <v>4110.5201856000003</v>
      </c>
      <c r="Q12" s="120">
        <f t="shared" si="10"/>
        <v>4110.5201856000003</v>
      </c>
      <c r="R12" s="10">
        <f t="shared" si="11"/>
        <v>0</v>
      </c>
      <c r="S12" s="11"/>
    </row>
    <row r="13" spans="1:19" ht="15" customHeight="1" x14ac:dyDescent="0.25">
      <c r="A13" s="8">
        <v>6</v>
      </c>
      <c r="B13" s="9" t="s">
        <v>17</v>
      </c>
      <c r="C13" s="10">
        <v>3630.06</v>
      </c>
      <c r="D13" s="10">
        <f t="shared" si="1"/>
        <v>544.50900000000001</v>
      </c>
      <c r="E13" s="152">
        <f t="shared" si="2"/>
        <v>181.50299999999999</v>
      </c>
      <c r="F13" s="10">
        <f t="shared" si="3"/>
        <v>2904.0479999999998</v>
      </c>
      <c r="G13" s="10">
        <f t="shared" si="4"/>
        <v>1104.0479999999998</v>
      </c>
      <c r="H13" s="10">
        <f t="shared" si="12"/>
        <v>132.48575999999997</v>
      </c>
      <c r="I13" s="10">
        <f t="shared" si="5"/>
        <v>7.9491455999999978</v>
      </c>
      <c r="J13" s="10">
        <f t="shared" si="6"/>
        <v>140.43490559999998</v>
      </c>
      <c r="K13" s="10">
        <f t="shared" si="13"/>
        <v>2763.6130943999997</v>
      </c>
      <c r="L13" s="120">
        <v>2763.61</v>
      </c>
      <c r="M13" s="10">
        <f t="shared" si="7"/>
        <v>3.0943999995542981E-3</v>
      </c>
      <c r="N13" s="108">
        <f t="shared" si="0"/>
        <v>624.37031999999999</v>
      </c>
      <c r="O13" s="120">
        <f t="shared" si="8"/>
        <v>4254.4272256000004</v>
      </c>
      <c r="P13" s="10">
        <f t="shared" si="9"/>
        <v>4072.9242256000002</v>
      </c>
      <c r="Q13" s="120">
        <f t="shared" si="10"/>
        <v>4072.9242256000002</v>
      </c>
      <c r="R13" s="10">
        <f t="shared" si="11"/>
        <v>0</v>
      </c>
      <c r="S13" s="11"/>
    </row>
    <row r="14" spans="1:19" ht="15" customHeight="1" x14ac:dyDescent="0.25">
      <c r="A14" s="8">
        <v>7</v>
      </c>
      <c r="B14" s="9" t="s">
        <v>18</v>
      </c>
      <c r="C14" s="10">
        <v>3630.05</v>
      </c>
      <c r="D14" s="10">
        <f t="shared" si="1"/>
        <v>544.50750000000005</v>
      </c>
      <c r="E14" s="152">
        <f t="shared" si="2"/>
        <v>181.5025</v>
      </c>
      <c r="F14" s="10">
        <f t="shared" si="3"/>
        <v>2904.04</v>
      </c>
      <c r="G14" s="10">
        <f t="shared" si="4"/>
        <v>1104.04</v>
      </c>
      <c r="H14" s="10">
        <f t="shared" si="12"/>
        <v>132.48480000000001</v>
      </c>
      <c r="I14" s="10">
        <f t="shared" si="5"/>
        <v>7.9490880000000006</v>
      </c>
      <c r="J14" s="10">
        <f t="shared" si="6"/>
        <v>140.433888</v>
      </c>
      <c r="K14" s="10">
        <f t="shared" si="13"/>
        <v>2763.6061119999999</v>
      </c>
      <c r="L14" s="120">
        <v>2763.01</v>
      </c>
      <c r="M14" s="10">
        <f t="shared" si="7"/>
        <v>0.59611199999972087</v>
      </c>
      <c r="N14" s="108">
        <f t="shared" si="0"/>
        <v>624.36860000000001</v>
      </c>
      <c r="O14" s="120">
        <f t="shared" si="8"/>
        <v>4253.8224879999998</v>
      </c>
      <c r="P14" s="10">
        <f t="shared" si="9"/>
        <v>4072.3199880000002</v>
      </c>
      <c r="Q14" s="120">
        <f t="shared" si="10"/>
        <v>4072.9199880000006</v>
      </c>
      <c r="R14" s="10">
        <f t="shared" si="11"/>
        <v>-0.6000000000003638</v>
      </c>
      <c r="S14" s="11"/>
    </row>
    <row r="15" spans="1:19" ht="15" customHeight="1" x14ac:dyDescent="0.25">
      <c r="A15" s="8">
        <v>8</v>
      </c>
      <c r="B15" s="9" t="s">
        <v>19</v>
      </c>
      <c r="C15" s="10">
        <v>3663.56</v>
      </c>
      <c r="D15" s="10">
        <f t="shared" si="1"/>
        <v>549.53399999999999</v>
      </c>
      <c r="E15" s="152">
        <f t="shared" si="2"/>
        <v>183.178</v>
      </c>
      <c r="F15" s="10">
        <f t="shared" si="3"/>
        <v>2930.848</v>
      </c>
      <c r="G15" s="10">
        <f t="shared" si="4"/>
        <v>1130.848</v>
      </c>
      <c r="H15" s="10">
        <f t="shared" si="12"/>
        <v>135.70176000000001</v>
      </c>
      <c r="I15" s="10">
        <f t="shared" si="5"/>
        <v>8.1421056000000007</v>
      </c>
      <c r="J15" s="10">
        <f t="shared" si="6"/>
        <v>143.84386560000002</v>
      </c>
      <c r="K15" s="10">
        <f t="shared" si="13"/>
        <v>2787.0041344000001</v>
      </c>
      <c r="L15" s="120">
        <v>2787.01</v>
      </c>
      <c r="M15" s="10">
        <f t="shared" si="7"/>
        <v>-5.8656000001064967E-3</v>
      </c>
      <c r="N15" s="108">
        <f t="shared" si="0"/>
        <v>630.13231999999994</v>
      </c>
      <c r="O15" s="120">
        <f t="shared" si="8"/>
        <v>4293.6981856000002</v>
      </c>
      <c r="P15" s="10">
        <f t="shared" si="9"/>
        <v>4110.5201856000003</v>
      </c>
      <c r="Q15" s="120">
        <f t="shared" si="10"/>
        <v>4110.5201856000003</v>
      </c>
      <c r="R15" s="10">
        <f t="shared" si="11"/>
        <v>0</v>
      </c>
      <c r="S15" s="11"/>
    </row>
    <row r="16" spans="1:19" ht="15" customHeight="1" x14ac:dyDescent="0.25">
      <c r="A16" s="8">
        <v>9</v>
      </c>
      <c r="B16" s="9" t="s">
        <v>20</v>
      </c>
      <c r="C16" s="10">
        <v>3599.47</v>
      </c>
      <c r="D16" s="10">
        <f t="shared" si="1"/>
        <v>539.92049999999995</v>
      </c>
      <c r="E16" s="152">
        <f t="shared" si="2"/>
        <v>179.97349999999997</v>
      </c>
      <c r="F16" s="10">
        <f t="shared" si="3"/>
        <v>2879.576</v>
      </c>
      <c r="G16" s="10">
        <f t="shared" si="4"/>
        <v>1079.576</v>
      </c>
      <c r="H16" s="10">
        <f t="shared" si="12"/>
        <v>129.54912000000002</v>
      </c>
      <c r="I16" s="10">
        <f t="shared" si="5"/>
        <v>7.7729472000000008</v>
      </c>
      <c r="J16" s="10">
        <f t="shared" si="6"/>
        <v>137.32206720000002</v>
      </c>
      <c r="K16" s="10">
        <f t="shared" si="13"/>
        <v>2742.2539327999998</v>
      </c>
      <c r="L16" s="120">
        <v>2742.26</v>
      </c>
      <c r="M16" s="10">
        <f t="shared" si="7"/>
        <v>-6.0672000004160509E-3</v>
      </c>
      <c r="N16" s="108">
        <f t="shared" si="0"/>
        <v>619.10883999999987</v>
      </c>
      <c r="O16" s="120">
        <f t="shared" si="8"/>
        <v>4218.5849072000001</v>
      </c>
      <c r="P16" s="10">
        <f t="shared" si="9"/>
        <v>4038.6114072</v>
      </c>
      <c r="Q16" s="120">
        <f t="shared" si="10"/>
        <v>4038.6114072</v>
      </c>
      <c r="R16" s="10">
        <f t="shared" si="11"/>
        <v>0</v>
      </c>
      <c r="S16" s="11"/>
    </row>
    <row r="17" spans="1:24" ht="15" customHeight="1" x14ac:dyDescent="0.25">
      <c r="A17" s="8">
        <v>10</v>
      </c>
      <c r="B17" s="9" t="s">
        <v>21</v>
      </c>
      <c r="C17" s="10">
        <v>3366.25</v>
      </c>
      <c r="D17" s="10">
        <f t="shared" si="1"/>
        <v>504.9375</v>
      </c>
      <c r="E17" s="152">
        <f t="shared" si="2"/>
        <v>168.3125</v>
      </c>
      <c r="F17" s="10">
        <f t="shared" si="3"/>
        <v>2693</v>
      </c>
      <c r="G17" s="10">
        <f t="shared" si="4"/>
        <v>893</v>
      </c>
      <c r="H17" s="10">
        <f t="shared" si="12"/>
        <v>107.16</v>
      </c>
      <c r="I17" s="10">
        <f t="shared" si="5"/>
        <v>6.4296000000000006</v>
      </c>
      <c r="J17" s="10">
        <f t="shared" si="6"/>
        <v>113.58959999999999</v>
      </c>
      <c r="K17" s="10">
        <f t="shared" si="13"/>
        <v>2579.4104000000002</v>
      </c>
      <c r="L17" s="120">
        <v>2579.41</v>
      </c>
      <c r="M17" s="10">
        <f t="shared" si="7"/>
        <v>4.0000000035433914E-4</v>
      </c>
      <c r="N17" s="108">
        <f t="shared" si="0"/>
        <v>578.995</v>
      </c>
      <c r="O17" s="120">
        <f t="shared" si="8"/>
        <v>3945.2446</v>
      </c>
      <c r="P17" s="10">
        <f t="shared" si="9"/>
        <v>3776.9321</v>
      </c>
      <c r="Q17" s="120">
        <f t="shared" si="10"/>
        <v>3776.9321</v>
      </c>
      <c r="R17" s="10">
        <f t="shared" si="11"/>
        <v>0</v>
      </c>
      <c r="S17" s="11"/>
    </row>
    <row r="18" spans="1:24" ht="15" customHeight="1" x14ac:dyDescent="0.25">
      <c r="A18" s="8">
        <v>11</v>
      </c>
      <c r="B18" s="9" t="s">
        <v>22</v>
      </c>
      <c r="C18" s="10">
        <v>3313.49</v>
      </c>
      <c r="D18" s="10">
        <f t="shared" si="1"/>
        <v>497.02350000000001</v>
      </c>
      <c r="E18" s="152">
        <f t="shared" si="2"/>
        <v>165.67449999999997</v>
      </c>
      <c r="F18" s="10">
        <f t="shared" si="3"/>
        <v>2650.7919999999995</v>
      </c>
      <c r="G18" s="10">
        <f t="shared" si="4"/>
        <v>850.79199999999946</v>
      </c>
      <c r="H18" s="10">
        <f t="shared" si="12"/>
        <v>102.09503999999994</v>
      </c>
      <c r="I18" s="10">
        <f t="shared" si="5"/>
        <v>6.1257023999999971</v>
      </c>
      <c r="J18" s="10">
        <f t="shared" si="6"/>
        <v>108.22074239999993</v>
      </c>
      <c r="K18" s="10">
        <f t="shared" si="13"/>
        <v>2542.5712575999996</v>
      </c>
      <c r="L18" s="120">
        <v>2542.5700000000002</v>
      </c>
      <c r="M18" s="10">
        <f t="shared" si="7"/>
        <v>1.2575999994623999E-3</v>
      </c>
      <c r="N18" s="108">
        <f t="shared" si="0"/>
        <v>569.92027999999993</v>
      </c>
      <c r="O18" s="120">
        <f t="shared" si="8"/>
        <v>3883.4090223999997</v>
      </c>
      <c r="P18" s="10">
        <f t="shared" si="9"/>
        <v>3717.7345224000001</v>
      </c>
      <c r="Q18" s="120">
        <f t="shared" si="10"/>
        <v>3717.7345224000001</v>
      </c>
      <c r="R18" s="10">
        <f t="shared" si="11"/>
        <v>0</v>
      </c>
      <c r="S18" s="11"/>
    </row>
    <row r="19" spans="1:24" ht="15" customHeight="1" x14ac:dyDescent="0.25">
      <c r="A19" s="8">
        <v>12</v>
      </c>
      <c r="B19" s="9" t="s">
        <v>23</v>
      </c>
      <c r="C19" s="10">
        <v>3348.65</v>
      </c>
      <c r="D19" s="10">
        <f t="shared" si="1"/>
        <v>502.29750000000001</v>
      </c>
      <c r="E19" s="152">
        <f t="shared" si="2"/>
        <v>167.4325</v>
      </c>
      <c r="F19" s="10">
        <f t="shared" si="3"/>
        <v>2678.92</v>
      </c>
      <c r="G19" s="10">
        <f t="shared" si="4"/>
        <v>878.92000000000007</v>
      </c>
      <c r="H19" s="10">
        <f t="shared" si="12"/>
        <v>105.47040000000001</v>
      </c>
      <c r="I19" s="10">
        <f t="shared" si="5"/>
        <v>6.3282240000000005</v>
      </c>
      <c r="J19" s="10">
        <f t="shared" si="6"/>
        <v>111.79862400000002</v>
      </c>
      <c r="K19" s="10">
        <f t="shared" si="13"/>
        <v>2567.1213760000001</v>
      </c>
      <c r="L19" s="120">
        <v>2567.12</v>
      </c>
      <c r="M19" s="10">
        <f t="shared" si="7"/>
        <v>1.3760000001639128E-3</v>
      </c>
      <c r="N19" s="108">
        <f t="shared" si="0"/>
        <v>575.96780000000001</v>
      </c>
      <c r="O19" s="120">
        <f t="shared" si="8"/>
        <v>3924.6164239999998</v>
      </c>
      <c r="P19" s="10">
        <f t="shared" si="9"/>
        <v>3757.1839239999999</v>
      </c>
      <c r="Q19" s="120">
        <f t="shared" si="10"/>
        <v>3757.1839239999999</v>
      </c>
      <c r="R19" s="10">
        <f t="shared" si="11"/>
        <v>0</v>
      </c>
      <c r="S19" s="11"/>
    </row>
    <row r="20" spans="1:24" ht="15" customHeight="1" thickBot="1" x14ac:dyDescent="0.3">
      <c r="A20" s="8">
        <v>13</v>
      </c>
      <c r="B20" s="9" t="s">
        <v>24</v>
      </c>
      <c r="C20" s="10">
        <v>3348.42</v>
      </c>
      <c r="D20" s="10">
        <f t="shared" si="1"/>
        <v>502.26300000000003</v>
      </c>
      <c r="E20" s="152">
        <f t="shared" si="2"/>
        <v>167.42099999999999</v>
      </c>
      <c r="F20" s="10">
        <f t="shared" si="3"/>
        <v>2678.7360000000003</v>
      </c>
      <c r="G20" s="10">
        <f t="shared" si="4"/>
        <v>878.73600000000033</v>
      </c>
      <c r="H20" s="10">
        <f t="shared" si="12"/>
        <v>105.44832000000004</v>
      </c>
      <c r="I20" s="10">
        <f t="shared" si="5"/>
        <v>6.3268992000000024</v>
      </c>
      <c r="J20" s="10">
        <f t="shared" si="6"/>
        <v>111.77521920000004</v>
      </c>
      <c r="K20" s="10">
        <f t="shared" si="13"/>
        <v>2566.9607808000001</v>
      </c>
      <c r="L20" s="120">
        <v>2566.96</v>
      </c>
      <c r="M20" s="10">
        <f t="shared" si="7"/>
        <v>7.8080000002955785E-4</v>
      </c>
      <c r="N20" s="108">
        <f t="shared" si="0"/>
        <v>575.92823999999996</v>
      </c>
      <c r="O20" s="120">
        <f t="shared" si="8"/>
        <v>3924.3474592000002</v>
      </c>
      <c r="P20" s="10">
        <f t="shared" si="9"/>
        <v>3756.9264592</v>
      </c>
      <c r="Q20" s="120">
        <f t="shared" si="10"/>
        <v>3756.9264592</v>
      </c>
      <c r="R20" s="10">
        <f t="shared" si="11"/>
        <v>0</v>
      </c>
      <c r="S20" s="11"/>
      <c r="T20" s="18"/>
      <c r="U20" s="60"/>
      <c r="V20" s="19"/>
      <c r="W20" s="60"/>
      <c r="X20" s="17"/>
    </row>
    <row r="21" spans="1:24" ht="15" customHeight="1" thickBot="1" x14ac:dyDescent="0.3">
      <c r="A21" s="8">
        <v>14</v>
      </c>
      <c r="B21" s="9" t="s">
        <v>25</v>
      </c>
      <c r="C21" s="10">
        <v>3067.17</v>
      </c>
      <c r="D21" s="10">
        <f t="shared" si="1"/>
        <v>460.07550000000003</v>
      </c>
      <c r="E21" s="152">
        <f t="shared" si="2"/>
        <v>153.35849999999999</v>
      </c>
      <c r="F21" s="10">
        <f t="shared" si="3"/>
        <v>2453.7360000000003</v>
      </c>
      <c r="G21" s="10">
        <f t="shared" si="4"/>
        <v>653.73600000000033</v>
      </c>
      <c r="H21" s="10">
        <f t="shared" si="12"/>
        <v>78.448320000000038</v>
      </c>
      <c r="I21" s="10">
        <f t="shared" si="5"/>
        <v>4.7068992000000023</v>
      </c>
      <c r="J21" s="10">
        <f t="shared" si="6"/>
        <v>83.155219200000033</v>
      </c>
      <c r="K21" s="10">
        <f t="shared" si="13"/>
        <v>2370.5807808000004</v>
      </c>
      <c r="L21" s="120">
        <v>0</v>
      </c>
      <c r="M21" s="10">
        <f t="shared" si="7"/>
        <v>2370.5807808000004</v>
      </c>
      <c r="N21" s="108">
        <f t="shared" si="0"/>
        <v>527.55323999999996</v>
      </c>
      <c r="O21" s="120">
        <f t="shared" si="8"/>
        <v>1224.1424591999998</v>
      </c>
      <c r="P21" s="10">
        <f t="shared" si="9"/>
        <v>1070.7839592</v>
      </c>
      <c r="Q21" s="120">
        <f t="shared" si="10"/>
        <v>1070.7839592</v>
      </c>
      <c r="R21" s="10">
        <f t="shared" si="11"/>
        <v>0</v>
      </c>
      <c r="S21" s="11"/>
      <c r="T21" s="169"/>
      <c r="U21" s="170" t="s">
        <v>206</v>
      </c>
      <c r="V21" s="171"/>
      <c r="W21" s="60"/>
      <c r="X21" s="17"/>
    </row>
    <row r="22" spans="1:24" ht="15" customHeight="1" x14ac:dyDescent="0.25">
      <c r="A22" s="8">
        <v>15</v>
      </c>
      <c r="B22" s="9" t="s">
        <v>26</v>
      </c>
      <c r="C22" s="10">
        <v>2963.41</v>
      </c>
      <c r="D22" s="10">
        <f t="shared" si="1"/>
        <v>444.51149999999996</v>
      </c>
      <c r="E22" s="152">
        <f t="shared" si="2"/>
        <v>148.1705</v>
      </c>
      <c r="F22" s="10">
        <f t="shared" si="3"/>
        <v>2370.7279999999996</v>
      </c>
      <c r="G22" s="10">
        <f>F22-2200</f>
        <v>170.72799999999961</v>
      </c>
      <c r="H22" s="10">
        <f t="shared" si="12"/>
        <v>20.487359999999953</v>
      </c>
      <c r="I22" s="10">
        <f t="shared" si="5"/>
        <v>1.2292415999999973</v>
      </c>
      <c r="J22" s="10">
        <f t="shared" si="6"/>
        <v>21.716601599999951</v>
      </c>
      <c r="K22" s="10">
        <f t="shared" si="13"/>
        <v>2349.0113983999995</v>
      </c>
      <c r="L22" s="120">
        <v>0</v>
      </c>
      <c r="M22" s="10">
        <f t="shared" si="7"/>
        <v>2349.0113983999995</v>
      </c>
      <c r="N22" s="108">
        <f t="shared" si="0"/>
        <v>509.70651999999995</v>
      </c>
      <c r="O22" s="120">
        <f t="shared" si="8"/>
        <v>1124.1051216000001</v>
      </c>
      <c r="P22" s="10">
        <f t="shared" si="9"/>
        <v>975.9346215999999</v>
      </c>
      <c r="Q22" s="120">
        <f t="shared" si="10"/>
        <v>975.9346215999999</v>
      </c>
      <c r="R22" s="10">
        <f t="shared" si="11"/>
        <v>0</v>
      </c>
      <c r="S22" s="11"/>
    </row>
    <row r="23" spans="1:24" ht="15" customHeight="1" x14ac:dyDescent="0.25">
      <c r="A23" s="8">
        <v>16</v>
      </c>
      <c r="B23" s="9" t="s">
        <v>27</v>
      </c>
      <c r="C23" s="10">
        <v>3032.02</v>
      </c>
      <c r="D23" s="10">
        <f t="shared" si="1"/>
        <v>454.80300000000005</v>
      </c>
      <c r="E23" s="152">
        <f t="shared" si="2"/>
        <v>151.601</v>
      </c>
      <c r="F23" s="10">
        <f t="shared" si="3"/>
        <v>2425.616</v>
      </c>
      <c r="G23" s="10">
        <f t="shared" ref="G23:G45" si="14">F23-2200</f>
        <v>225.61599999999999</v>
      </c>
      <c r="H23" s="10">
        <f t="shared" si="12"/>
        <v>27.073919999999998</v>
      </c>
      <c r="I23" s="10">
        <f t="shared" si="5"/>
        <v>1.6244351999999997</v>
      </c>
      <c r="J23" s="10">
        <f t="shared" si="6"/>
        <v>28.698355199999998</v>
      </c>
      <c r="K23" s="10">
        <f t="shared" si="13"/>
        <v>2396.9176447999998</v>
      </c>
      <c r="L23" s="120">
        <v>0</v>
      </c>
      <c r="M23" s="10">
        <f t="shared" si="7"/>
        <v>2396.9176447999998</v>
      </c>
      <c r="N23" s="108">
        <f t="shared" si="0"/>
        <v>521.50743999999997</v>
      </c>
      <c r="O23" s="120">
        <f t="shared" si="8"/>
        <v>1156.6097952</v>
      </c>
      <c r="P23" s="10">
        <f t="shared" si="9"/>
        <v>1005.0087952</v>
      </c>
      <c r="Q23" s="120">
        <f t="shared" si="10"/>
        <v>1005.0087952</v>
      </c>
      <c r="R23" s="10">
        <f t="shared" si="11"/>
        <v>0</v>
      </c>
      <c r="S23" s="11"/>
      <c r="V23" t="s">
        <v>12</v>
      </c>
      <c r="W23" t="s">
        <v>13</v>
      </c>
      <c r="X23" t="s">
        <v>471</v>
      </c>
    </row>
    <row r="24" spans="1:24" ht="15" customHeight="1" x14ac:dyDescent="0.25">
      <c r="A24" s="8">
        <v>17</v>
      </c>
      <c r="B24" s="9" t="s">
        <v>28</v>
      </c>
      <c r="C24" s="10">
        <v>2926.56</v>
      </c>
      <c r="D24" s="10">
        <f t="shared" si="1"/>
        <v>438.98400000000004</v>
      </c>
      <c r="E24" s="152">
        <f t="shared" si="2"/>
        <v>146.328</v>
      </c>
      <c r="F24" s="10">
        <f t="shared" si="3"/>
        <v>2341.248</v>
      </c>
      <c r="G24" s="10">
        <f t="shared" si="14"/>
        <v>141.24800000000005</v>
      </c>
      <c r="H24" s="10">
        <f t="shared" si="12"/>
        <v>16.949760000000005</v>
      </c>
      <c r="I24" s="10">
        <f t="shared" si="5"/>
        <v>1.0169856000000004</v>
      </c>
      <c r="J24" s="10">
        <f t="shared" si="6"/>
        <v>17.966745600000007</v>
      </c>
      <c r="K24" s="10">
        <f t="shared" si="13"/>
        <v>2323.2812543999999</v>
      </c>
      <c r="L24" s="120">
        <v>2323.2800000000002</v>
      </c>
      <c r="M24" s="10">
        <f t="shared" si="7"/>
        <v>1.254399999652378E-3</v>
      </c>
      <c r="N24" s="108">
        <f>C24*17.2/100</f>
        <v>503.36831999999993</v>
      </c>
      <c r="O24" s="120">
        <f t="shared" si="8"/>
        <v>3429.9270656000003</v>
      </c>
      <c r="P24" s="10">
        <f t="shared" si="9"/>
        <v>3283.5990656000004</v>
      </c>
      <c r="Q24" s="120">
        <f t="shared" si="10"/>
        <v>1500.1090656000001</v>
      </c>
      <c r="R24" s="10">
        <f t="shared" si="11"/>
        <v>1783.4900000000002</v>
      </c>
      <c r="S24" s="11"/>
      <c r="T24" s="4" t="s">
        <v>520</v>
      </c>
      <c r="U24" s="166"/>
      <c r="V24" s="112"/>
      <c r="W24" s="112">
        <v>3681.79</v>
      </c>
      <c r="X24" s="112">
        <v>12223.18</v>
      </c>
    </row>
    <row r="25" spans="1:24" ht="15" customHeight="1" x14ac:dyDescent="0.25">
      <c r="A25" s="8">
        <v>18</v>
      </c>
      <c r="B25" s="9" t="s">
        <v>29</v>
      </c>
      <c r="C25" s="10">
        <v>2926.55</v>
      </c>
      <c r="D25" s="10">
        <f t="shared" si="1"/>
        <v>438.98250000000002</v>
      </c>
      <c r="E25" s="152">
        <f t="shared" si="2"/>
        <v>146.32749999999999</v>
      </c>
      <c r="F25" s="10">
        <f t="shared" si="3"/>
        <v>2341.2400000000002</v>
      </c>
      <c r="G25" s="10">
        <f t="shared" si="14"/>
        <v>141.24000000000024</v>
      </c>
      <c r="H25" s="10">
        <f t="shared" si="12"/>
        <v>16.948800000000027</v>
      </c>
      <c r="I25" s="10">
        <f t="shared" si="5"/>
        <v>1.0169280000000016</v>
      </c>
      <c r="J25" s="10">
        <f t="shared" si="6"/>
        <v>17.965728000000027</v>
      </c>
      <c r="K25" s="10">
        <f t="shared" si="13"/>
        <v>2323.2742720000001</v>
      </c>
      <c r="L25" s="120">
        <v>2323.27</v>
      </c>
      <c r="M25" s="10">
        <f t="shared" si="7"/>
        <v>4.2720000001281733E-3</v>
      </c>
      <c r="N25" s="108">
        <f>C25*15.2/100</f>
        <v>444.8356</v>
      </c>
      <c r="O25" s="120">
        <f t="shared" si="8"/>
        <v>3371.3813279999999</v>
      </c>
      <c r="P25" s="10">
        <f t="shared" si="9"/>
        <v>3225.0538280000001</v>
      </c>
      <c r="Q25" s="120">
        <f t="shared" si="10"/>
        <v>3225.0538280000001</v>
      </c>
      <c r="R25" s="10">
        <f t="shared" si="11"/>
        <v>0</v>
      </c>
      <c r="S25" s="11"/>
      <c r="T25" t="s">
        <v>226</v>
      </c>
      <c r="U25" s="11"/>
      <c r="V25" s="10" t="s">
        <v>522</v>
      </c>
      <c r="W25" s="10">
        <v>4371.7700000000004</v>
      </c>
      <c r="X25" s="10">
        <v>6657.07</v>
      </c>
    </row>
    <row r="26" spans="1:24" ht="15" customHeight="1" x14ac:dyDescent="0.25">
      <c r="A26" s="8">
        <v>19</v>
      </c>
      <c r="B26" s="9" t="s">
        <v>30</v>
      </c>
      <c r="C26" s="10">
        <v>3295.06</v>
      </c>
      <c r="D26" s="10">
        <f t="shared" si="1"/>
        <v>494.25900000000001</v>
      </c>
      <c r="E26" s="152">
        <f t="shared" si="2"/>
        <v>164.75299999999999</v>
      </c>
      <c r="F26" s="10">
        <f t="shared" si="3"/>
        <v>2636.0479999999998</v>
      </c>
      <c r="G26" s="10">
        <f t="shared" si="14"/>
        <v>436.04799999999977</v>
      </c>
      <c r="H26" s="10">
        <f t="shared" si="12"/>
        <v>52.325759999999974</v>
      </c>
      <c r="I26" s="10">
        <f t="shared" si="5"/>
        <v>3.1395455999999986</v>
      </c>
      <c r="J26" s="10">
        <f t="shared" si="6"/>
        <v>55.465305599999972</v>
      </c>
      <c r="K26" s="10">
        <f t="shared" si="13"/>
        <v>2580.5826943999996</v>
      </c>
      <c r="L26" s="120">
        <v>2580.58</v>
      </c>
      <c r="M26" s="10">
        <f t="shared" si="7"/>
        <v>2.6943999996547063E-3</v>
      </c>
      <c r="N26" s="108">
        <f t="shared" ref="N26:N45" si="15">+C26*15.2%</f>
        <v>500.84911999999997</v>
      </c>
      <c r="O26" s="120">
        <f t="shared" si="8"/>
        <v>3795.9064255999997</v>
      </c>
      <c r="P26" s="10">
        <f t="shared" si="9"/>
        <v>3631.1534255999995</v>
      </c>
      <c r="Q26" s="120">
        <f t="shared" si="10"/>
        <v>3631.1534255999995</v>
      </c>
      <c r="R26" s="10">
        <f t="shared" si="11"/>
        <v>0</v>
      </c>
      <c r="S26" s="11"/>
      <c r="T26" t="s">
        <v>227</v>
      </c>
      <c r="U26" s="24"/>
      <c r="V26" s="10">
        <v>5933.22</v>
      </c>
      <c r="W26" s="10"/>
      <c r="X26" s="10"/>
    </row>
    <row r="27" spans="1:24" ht="15" customHeight="1" x14ac:dyDescent="0.25">
      <c r="A27" s="8">
        <v>20</v>
      </c>
      <c r="B27" s="9" t="s">
        <v>31</v>
      </c>
      <c r="C27" s="10">
        <v>3067.18</v>
      </c>
      <c r="D27" s="10">
        <f t="shared" si="1"/>
        <v>460.077</v>
      </c>
      <c r="E27" s="152">
        <f t="shared" si="2"/>
        <v>153.35900000000001</v>
      </c>
      <c r="F27" s="10">
        <f t="shared" si="3"/>
        <v>2453.7440000000001</v>
      </c>
      <c r="G27" s="10">
        <f t="shared" si="14"/>
        <v>253.74400000000014</v>
      </c>
      <c r="H27" s="10">
        <f t="shared" si="12"/>
        <v>30.449280000000016</v>
      </c>
      <c r="I27" s="10">
        <f t="shared" si="5"/>
        <v>1.8269568000000009</v>
      </c>
      <c r="J27" s="10">
        <f t="shared" si="6"/>
        <v>32.276236800000014</v>
      </c>
      <c r="K27" s="10">
        <f t="shared" si="13"/>
        <v>2421.4677632000003</v>
      </c>
      <c r="L27" s="120">
        <v>2421.46</v>
      </c>
      <c r="M27" s="10">
        <f t="shared" si="7"/>
        <v>7.7632000002267887E-3</v>
      </c>
      <c r="N27" s="108">
        <f t="shared" si="15"/>
        <v>466.21135999999996</v>
      </c>
      <c r="O27" s="120">
        <f t="shared" si="8"/>
        <v>3533.3835967999999</v>
      </c>
      <c r="P27" s="10">
        <f t="shared" si="9"/>
        <v>3380.0245967999999</v>
      </c>
      <c r="Q27" s="120">
        <f t="shared" si="10"/>
        <v>3380.0245967999999</v>
      </c>
      <c r="R27" s="10">
        <f t="shared" si="11"/>
        <v>0</v>
      </c>
      <c r="S27" s="11"/>
      <c r="T27" s="7" t="s">
        <v>28</v>
      </c>
      <c r="V27" s="10"/>
      <c r="W27" s="10">
        <v>1783.49</v>
      </c>
      <c r="X27" s="10">
        <v>1783.49</v>
      </c>
    </row>
    <row r="28" spans="1:24" ht="15" customHeight="1" x14ac:dyDescent="0.25">
      <c r="A28" s="8">
        <v>21</v>
      </c>
      <c r="B28" s="9" t="s">
        <v>32</v>
      </c>
      <c r="C28" s="10">
        <v>2926.55</v>
      </c>
      <c r="D28" s="10">
        <f t="shared" si="1"/>
        <v>438.98250000000002</v>
      </c>
      <c r="E28" s="152">
        <f t="shared" si="2"/>
        <v>146.32749999999999</v>
      </c>
      <c r="F28" s="10">
        <f t="shared" si="3"/>
        <v>2341.2400000000002</v>
      </c>
      <c r="G28" s="10">
        <f t="shared" si="14"/>
        <v>141.24000000000024</v>
      </c>
      <c r="H28" s="10">
        <f t="shared" si="12"/>
        <v>16.948800000000027</v>
      </c>
      <c r="I28" s="10">
        <f t="shared" si="5"/>
        <v>1.0169280000000016</v>
      </c>
      <c r="J28" s="10">
        <f t="shared" si="6"/>
        <v>17.965728000000027</v>
      </c>
      <c r="K28" s="10">
        <f t="shared" si="13"/>
        <v>2323.2742720000001</v>
      </c>
      <c r="L28" s="120">
        <v>2323.27</v>
      </c>
      <c r="M28" s="10">
        <f t="shared" si="7"/>
        <v>4.2720000001281733E-3</v>
      </c>
      <c r="N28" s="108">
        <f t="shared" si="15"/>
        <v>444.8356</v>
      </c>
      <c r="O28" s="120">
        <f t="shared" si="8"/>
        <v>3371.3813279999999</v>
      </c>
      <c r="P28" s="10">
        <f t="shared" si="9"/>
        <v>3225.0538280000001</v>
      </c>
      <c r="Q28" s="120">
        <f t="shared" si="10"/>
        <v>3225.0538280000001</v>
      </c>
      <c r="R28" s="10">
        <f t="shared" si="11"/>
        <v>0</v>
      </c>
      <c r="S28" s="11"/>
      <c r="T28" s="7" t="s">
        <v>49</v>
      </c>
      <c r="V28" s="10"/>
      <c r="W28" s="10">
        <v>-2472.87</v>
      </c>
      <c r="X28" s="10">
        <v>-2472.87</v>
      </c>
    </row>
    <row r="29" spans="1:24" ht="15" customHeight="1" x14ac:dyDescent="0.25">
      <c r="A29" s="8">
        <v>22</v>
      </c>
      <c r="B29" s="9" t="s">
        <v>33</v>
      </c>
      <c r="C29" s="10">
        <v>2926.56</v>
      </c>
      <c r="D29" s="10">
        <f t="shared" si="1"/>
        <v>438.98400000000004</v>
      </c>
      <c r="E29" s="152">
        <f t="shared" si="2"/>
        <v>146.328</v>
      </c>
      <c r="F29" s="10">
        <f t="shared" si="3"/>
        <v>2341.248</v>
      </c>
      <c r="G29" s="10">
        <f t="shared" si="14"/>
        <v>141.24800000000005</v>
      </c>
      <c r="H29" s="10">
        <f t="shared" si="12"/>
        <v>16.949760000000005</v>
      </c>
      <c r="I29" s="10">
        <f t="shared" si="5"/>
        <v>1.0169856000000004</v>
      </c>
      <c r="J29" s="10">
        <f t="shared" si="6"/>
        <v>17.966745600000007</v>
      </c>
      <c r="K29" s="10">
        <f t="shared" si="13"/>
        <v>2323.2812543999999</v>
      </c>
      <c r="L29" s="120">
        <v>2323.2800000000002</v>
      </c>
      <c r="M29" s="10">
        <f t="shared" si="7"/>
        <v>1.254399999652378E-3</v>
      </c>
      <c r="N29" s="108">
        <f t="shared" si="15"/>
        <v>444.83711999999997</v>
      </c>
      <c r="O29" s="120">
        <f t="shared" si="8"/>
        <v>3371.3958656000004</v>
      </c>
      <c r="P29" s="10">
        <f t="shared" si="9"/>
        <v>3225.0678656000005</v>
      </c>
      <c r="Q29" s="120">
        <f t="shared" si="10"/>
        <v>3225.0678656000005</v>
      </c>
      <c r="R29" s="10">
        <f t="shared" si="11"/>
        <v>0</v>
      </c>
      <c r="S29" s="11"/>
      <c r="T29" s="7" t="s">
        <v>17</v>
      </c>
      <c r="V29" s="10"/>
      <c r="W29" s="10">
        <v>-0.6</v>
      </c>
      <c r="X29" s="10">
        <v>-0.6</v>
      </c>
    </row>
    <row r="30" spans="1:24" ht="15" customHeight="1" x14ac:dyDescent="0.25">
      <c r="A30" s="8">
        <v>23</v>
      </c>
      <c r="B30" s="9" t="s">
        <v>34</v>
      </c>
      <c r="C30" s="10">
        <v>2926.55</v>
      </c>
      <c r="D30" s="10">
        <f t="shared" si="1"/>
        <v>438.98250000000002</v>
      </c>
      <c r="E30" s="152">
        <f t="shared" si="2"/>
        <v>146.32749999999999</v>
      </c>
      <c r="F30" s="10">
        <f t="shared" si="3"/>
        <v>2341.2400000000002</v>
      </c>
      <c r="G30" s="10">
        <f t="shared" si="14"/>
        <v>141.24000000000024</v>
      </c>
      <c r="H30" s="10">
        <f t="shared" si="12"/>
        <v>16.948800000000027</v>
      </c>
      <c r="I30" s="10">
        <f t="shared" si="5"/>
        <v>1.0169280000000016</v>
      </c>
      <c r="J30" s="10">
        <f t="shared" si="6"/>
        <v>17.965728000000027</v>
      </c>
      <c r="K30" s="10">
        <f t="shared" si="13"/>
        <v>2323.2742720000001</v>
      </c>
      <c r="L30" s="120">
        <v>2323.27</v>
      </c>
      <c r="M30" s="10">
        <f t="shared" si="7"/>
        <v>4.2720000001281733E-3</v>
      </c>
      <c r="N30" s="108">
        <f t="shared" si="15"/>
        <v>444.8356</v>
      </c>
      <c r="O30" s="120">
        <f t="shared" si="8"/>
        <v>3371.3813279999999</v>
      </c>
      <c r="P30" s="10">
        <f t="shared" si="9"/>
        <v>3225.0538280000001</v>
      </c>
      <c r="Q30" s="120">
        <f t="shared" si="10"/>
        <v>3225.0538280000001</v>
      </c>
      <c r="R30" s="10">
        <f t="shared" si="11"/>
        <v>0</v>
      </c>
      <c r="S30" s="11"/>
      <c r="V30" s="10" t="s">
        <v>521</v>
      </c>
      <c r="W30" s="172">
        <v>-689.98</v>
      </c>
      <c r="X30" s="172">
        <v>-689.98</v>
      </c>
    </row>
    <row r="31" spans="1:24" ht="15" customHeight="1" x14ac:dyDescent="0.25">
      <c r="A31" s="8">
        <v>24</v>
      </c>
      <c r="B31" s="9" t="s">
        <v>35</v>
      </c>
      <c r="C31" s="10">
        <v>2926.55</v>
      </c>
      <c r="D31" s="10">
        <f t="shared" si="1"/>
        <v>438.98250000000002</v>
      </c>
      <c r="E31" s="152">
        <f t="shared" si="2"/>
        <v>146.32749999999999</v>
      </c>
      <c r="F31" s="10">
        <f t="shared" si="3"/>
        <v>2341.2400000000002</v>
      </c>
      <c r="G31" s="10">
        <f t="shared" si="14"/>
        <v>141.24000000000024</v>
      </c>
      <c r="H31" s="10">
        <f t="shared" si="12"/>
        <v>16.948800000000027</v>
      </c>
      <c r="I31" s="10">
        <f t="shared" si="5"/>
        <v>1.0169280000000016</v>
      </c>
      <c r="J31" s="10">
        <f t="shared" si="6"/>
        <v>17.965728000000027</v>
      </c>
      <c r="K31" s="10">
        <f t="shared" si="13"/>
        <v>2323.2742720000001</v>
      </c>
      <c r="L31" s="120">
        <v>2323.27</v>
      </c>
      <c r="M31" s="10">
        <f t="shared" si="7"/>
        <v>4.2720000001281733E-3</v>
      </c>
      <c r="N31" s="108">
        <f t="shared" si="15"/>
        <v>444.8356</v>
      </c>
      <c r="O31" s="120">
        <f t="shared" si="8"/>
        <v>3371.3813279999999</v>
      </c>
      <c r="P31" s="10">
        <f t="shared" si="9"/>
        <v>3225.0538280000001</v>
      </c>
      <c r="Q31" s="120">
        <f t="shared" si="10"/>
        <v>3225.0538280000001</v>
      </c>
      <c r="R31" s="10">
        <f t="shared" si="11"/>
        <v>0</v>
      </c>
      <c r="S31" s="11"/>
      <c r="V31" s="10" t="s">
        <v>433</v>
      </c>
      <c r="W31" s="10"/>
      <c r="X31" s="10">
        <v>6256.09</v>
      </c>
    </row>
    <row r="32" spans="1:24" ht="15" customHeight="1" x14ac:dyDescent="0.25">
      <c r="A32" s="8">
        <v>25</v>
      </c>
      <c r="B32" s="9" t="s">
        <v>36</v>
      </c>
      <c r="C32" s="10">
        <v>2926.56</v>
      </c>
      <c r="D32" s="10">
        <f t="shared" si="1"/>
        <v>438.98400000000004</v>
      </c>
      <c r="E32" s="152">
        <f t="shared" si="2"/>
        <v>146.328</v>
      </c>
      <c r="F32" s="10">
        <f t="shared" si="3"/>
        <v>2341.248</v>
      </c>
      <c r="G32" s="10">
        <f t="shared" si="14"/>
        <v>141.24800000000005</v>
      </c>
      <c r="H32" s="10">
        <f t="shared" si="12"/>
        <v>16.949760000000005</v>
      </c>
      <c r="I32" s="10">
        <f t="shared" si="5"/>
        <v>1.0169856000000004</v>
      </c>
      <c r="J32" s="10">
        <f t="shared" si="6"/>
        <v>17.966745600000007</v>
      </c>
      <c r="K32" s="10">
        <f t="shared" si="13"/>
        <v>2323.2812543999999</v>
      </c>
      <c r="L32" s="120">
        <v>2323.2800000000002</v>
      </c>
      <c r="M32" s="10">
        <f t="shared" si="7"/>
        <v>1.254399999652378E-3</v>
      </c>
      <c r="N32" s="108">
        <f t="shared" si="15"/>
        <v>444.83711999999997</v>
      </c>
      <c r="O32" s="120">
        <f t="shared" si="8"/>
        <v>3371.3958656000004</v>
      </c>
      <c r="P32" s="10">
        <f t="shared" si="9"/>
        <v>3225.0678656000005</v>
      </c>
      <c r="Q32" s="120">
        <f t="shared" si="10"/>
        <v>3225.0678656000005</v>
      </c>
      <c r="R32" s="10">
        <f t="shared" si="11"/>
        <v>0</v>
      </c>
      <c r="S32" s="11"/>
    </row>
    <row r="33" spans="1:21" ht="15" customHeight="1" x14ac:dyDescent="0.25">
      <c r="A33" s="8">
        <v>26</v>
      </c>
      <c r="B33" s="9" t="s">
        <v>37</v>
      </c>
      <c r="C33" s="10">
        <v>2926.56</v>
      </c>
      <c r="D33" s="10">
        <f t="shared" si="1"/>
        <v>438.98400000000004</v>
      </c>
      <c r="E33" s="152">
        <f t="shared" si="2"/>
        <v>146.328</v>
      </c>
      <c r="F33" s="10">
        <f t="shared" si="3"/>
        <v>2341.248</v>
      </c>
      <c r="G33" s="10">
        <f t="shared" si="14"/>
        <v>141.24800000000005</v>
      </c>
      <c r="H33" s="10">
        <f t="shared" si="12"/>
        <v>16.949760000000005</v>
      </c>
      <c r="I33" s="10">
        <f t="shared" si="5"/>
        <v>1.0169856000000004</v>
      </c>
      <c r="J33" s="10">
        <f t="shared" si="6"/>
        <v>17.966745600000007</v>
      </c>
      <c r="K33" s="10">
        <f t="shared" si="13"/>
        <v>2323.2812543999999</v>
      </c>
      <c r="L33" s="120">
        <v>0</v>
      </c>
      <c r="M33" s="10">
        <f t="shared" si="7"/>
        <v>2323.2812543999999</v>
      </c>
      <c r="N33" s="108">
        <f t="shared" si="15"/>
        <v>444.83711999999997</v>
      </c>
      <c r="O33" s="120">
        <f t="shared" si="8"/>
        <v>1048.1158656</v>
      </c>
      <c r="P33" s="10">
        <f t="shared" si="9"/>
        <v>901.78786560000003</v>
      </c>
      <c r="Q33" s="120">
        <f t="shared" si="10"/>
        <v>901.78786560000003</v>
      </c>
      <c r="R33" s="10">
        <f t="shared" si="11"/>
        <v>0</v>
      </c>
      <c r="S33" s="11"/>
    </row>
    <row r="34" spans="1:21" ht="15" customHeight="1" x14ac:dyDescent="0.25">
      <c r="A34" s="8">
        <v>27</v>
      </c>
      <c r="B34" s="9" t="s">
        <v>38</v>
      </c>
      <c r="C34" s="10">
        <v>2926.56</v>
      </c>
      <c r="D34" s="10">
        <f t="shared" si="1"/>
        <v>438.98400000000004</v>
      </c>
      <c r="E34" s="152">
        <f t="shared" si="2"/>
        <v>146.328</v>
      </c>
      <c r="F34" s="10">
        <f t="shared" si="3"/>
        <v>2341.248</v>
      </c>
      <c r="G34" s="10">
        <f t="shared" si="14"/>
        <v>141.24800000000005</v>
      </c>
      <c r="H34" s="10">
        <f t="shared" si="12"/>
        <v>16.949760000000005</v>
      </c>
      <c r="I34" s="10">
        <f t="shared" si="5"/>
        <v>1.0169856000000004</v>
      </c>
      <c r="J34" s="10">
        <f t="shared" si="6"/>
        <v>17.966745600000007</v>
      </c>
      <c r="K34" s="10">
        <f t="shared" si="13"/>
        <v>2323.2812543999999</v>
      </c>
      <c r="L34" s="120">
        <v>0</v>
      </c>
      <c r="M34" s="10">
        <f t="shared" si="7"/>
        <v>2323.2812543999999</v>
      </c>
      <c r="N34" s="108">
        <f t="shared" si="15"/>
        <v>444.83711999999997</v>
      </c>
      <c r="O34" s="120">
        <f t="shared" si="8"/>
        <v>1048.1158656</v>
      </c>
      <c r="P34" s="10">
        <f t="shared" si="9"/>
        <v>901.78786560000003</v>
      </c>
      <c r="Q34" s="120">
        <f t="shared" si="10"/>
        <v>901.78786560000003</v>
      </c>
      <c r="R34" s="10">
        <f t="shared" si="11"/>
        <v>0</v>
      </c>
      <c r="S34" s="11"/>
    </row>
    <row r="35" spans="1:21" ht="15" customHeight="1" x14ac:dyDescent="0.25">
      <c r="A35" s="8">
        <v>28</v>
      </c>
      <c r="B35" s="9" t="s">
        <v>39</v>
      </c>
      <c r="C35" s="10">
        <v>3214</v>
      </c>
      <c r="D35" s="10">
        <f t="shared" si="1"/>
        <v>482.1</v>
      </c>
      <c r="E35" s="152">
        <f t="shared" si="2"/>
        <v>160.69999999999999</v>
      </c>
      <c r="F35" s="10">
        <f t="shared" si="3"/>
        <v>2571.2000000000003</v>
      </c>
      <c r="G35" s="10">
        <f t="shared" si="14"/>
        <v>371.20000000000027</v>
      </c>
      <c r="H35" s="10">
        <f t="shared" si="12"/>
        <v>44.544000000000032</v>
      </c>
      <c r="I35" s="10">
        <f t="shared" si="5"/>
        <v>2.6726400000000017</v>
      </c>
      <c r="J35" s="10">
        <f t="shared" si="6"/>
        <v>47.216640000000034</v>
      </c>
      <c r="K35" s="10">
        <f t="shared" si="13"/>
        <v>2523.9833600000002</v>
      </c>
      <c r="L35" s="120">
        <v>0</v>
      </c>
      <c r="M35" s="10">
        <f t="shared" si="7"/>
        <v>2523.9833600000002</v>
      </c>
      <c r="N35" s="108">
        <f t="shared" si="15"/>
        <v>488.52799999999996</v>
      </c>
      <c r="O35" s="120">
        <f t="shared" si="8"/>
        <v>1178.5446399999998</v>
      </c>
      <c r="P35" s="10">
        <f t="shared" si="9"/>
        <v>1017.84464</v>
      </c>
      <c r="Q35" s="120">
        <f t="shared" si="10"/>
        <v>1017.84464</v>
      </c>
      <c r="R35" s="10">
        <f t="shared" si="11"/>
        <v>0</v>
      </c>
      <c r="S35" s="11"/>
    </row>
    <row r="36" spans="1:21" ht="15" customHeight="1" x14ac:dyDescent="0.25">
      <c r="A36" s="8">
        <v>29</v>
      </c>
      <c r="B36" s="9" t="s">
        <v>40</v>
      </c>
      <c r="C36" s="10">
        <v>2926.56</v>
      </c>
      <c r="D36" s="10">
        <f t="shared" si="1"/>
        <v>438.98400000000004</v>
      </c>
      <c r="E36" s="152">
        <f t="shared" si="2"/>
        <v>146.328</v>
      </c>
      <c r="F36" s="10">
        <f t="shared" si="3"/>
        <v>2341.248</v>
      </c>
      <c r="G36" s="10">
        <f t="shared" si="14"/>
        <v>141.24800000000005</v>
      </c>
      <c r="H36" s="10">
        <f t="shared" si="12"/>
        <v>16.949760000000005</v>
      </c>
      <c r="I36" s="10">
        <f t="shared" si="5"/>
        <v>1.0169856000000004</v>
      </c>
      <c r="J36" s="10">
        <f t="shared" si="6"/>
        <v>17.966745600000007</v>
      </c>
      <c r="K36" s="10">
        <f t="shared" si="13"/>
        <v>2323.2812543999999</v>
      </c>
      <c r="L36" s="120">
        <v>0</v>
      </c>
      <c r="M36" s="10">
        <f t="shared" si="7"/>
        <v>2323.2812543999999</v>
      </c>
      <c r="N36" s="108">
        <f t="shared" si="15"/>
        <v>444.83711999999997</v>
      </c>
      <c r="O36" s="120">
        <f t="shared" si="8"/>
        <v>1048.1158656</v>
      </c>
      <c r="P36" s="10">
        <f t="shared" si="9"/>
        <v>901.78786560000003</v>
      </c>
      <c r="Q36" s="120">
        <f t="shared" si="10"/>
        <v>901.78786560000003</v>
      </c>
      <c r="R36" s="10">
        <f t="shared" si="11"/>
        <v>0</v>
      </c>
      <c r="S36" s="11"/>
    </row>
    <row r="37" spans="1:21" ht="15" customHeight="1" x14ac:dyDescent="0.25">
      <c r="A37" s="8">
        <v>30</v>
      </c>
      <c r="B37" s="9" t="s">
        <v>41</v>
      </c>
      <c r="C37" s="10">
        <v>3539.17</v>
      </c>
      <c r="D37" s="10">
        <f t="shared" si="1"/>
        <v>530.87549999999999</v>
      </c>
      <c r="E37" s="152">
        <f t="shared" si="2"/>
        <v>176.95849999999999</v>
      </c>
      <c r="F37" s="10">
        <f t="shared" si="3"/>
        <v>2831.3359999999998</v>
      </c>
      <c r="G37" s="10">
        <f t="shared" si="14"/>
        <v>631.33599999999979</v>
      </c>
      <c r="H37" s="10">
        <f t="shared" si="12"/>
        <v>75.760319999999979</v>
      </c>
      <c r="I37" s="10">
        <f t="shared" si="5"/>
        <v>4.5456191999999991</v>
      </c>
      <c r="J37" s="10">
        <f t="shared" si="6"/>
        <v>80.305939199999983</v>
      </c>
      <c r="K37" s="10">
        <f t="shared" si="13"/>
        <v>2751.0300607999998</v>
      </c>
      <c r="L37" s="120">
        <v>2744.85</v>
      </c>
      <c r="M37" s="10">
        <f t="shared" si="7"/>
        <v>6.1800607999998647</v>
      </c>
      <c r="N37" s="108">
        <f t="shared" si="15"/>
        <v>537.95384000000001</v>
      </c>
      <c r="O37" s="120">
        <f t="shared" si="8"/>
        <v>4070.9437791999999</v>
      </c>
      <c r="P37" s="10">
        <f t="shared" si="9"/>
        <v>3893.9852792000002</v>
      </c>
      <c r="Q37" s="120">
        <f t="shared" si="10"/>
        <v>3893.9852792000002</v>
      </c>
      <c r="R37" s="10">
        <f t="shared" si="11"/>
        <v>0</v>
      </c>
      <c r="S37" s="11"/>
    </row>
    <row r="38" spans="1:21" ht="15" customHeight="1" x14ac:dyDescent="0.25">
      <c r="A38" s="8">
        <v>31</v>
      </c>
      <c r="B38" s="9" t="s">
        <v>42</v>
      </c>
      <c r="C38" s="10">
        <v>3317.64</v>
      </c>
      <c r="D38" s="10">
        <f t="shared" si="1"/>
        <v>497.64599999999996</v>
      </c>
      <c r="E38" s="152">
        <f t="shared" si="2"/>
        <v>165.88200000000001</v>
      </c>
      <c r="F38" s="10">
        <f t="shared" si="3"/>
        <v>2654.1119999999996</v>
      </c>
      <c r="G38" s="10">
        <f t="shared" si="14"/>
        <v>454.11199999999963</v>
      </c>
      <c r="H38" s="10">
        <f t="shared" si="12"/>
        <v>54.493439999999957</v>
      </c>
      <c r="I38" s="10">
        <f t="shared" si="5"/>
        <v>3.2696063999999971</v>
      </c>
      <c r="J38" s="10">
        <f t="shared" si="6"/>
        <v>57.763046399999951</v>
      </c>
      <c r="K38" s="10">
        <f t="shared" si="13"/>
        <v>2596.3489535999997</v>
      </c>
      <c r="L38" s="120">
        <v>2596.35</v>
      </c>
      <c r="M38" s="10">
        <f t="shared" si="7"/>
        <v>-1.0464000001775275E-3</v>
      </c>
      <c r="N38" s="108">
        <f t="shared" si="15"/>
        <v>504.28127999999998</v>
      </c>
      <c r="O38" s="120">
        <f t="shared" si="8"/>
        <v>3821.9223264000002</v>
      </c>
      <c r="P38" s="10">
        <f t="shared" si="9"/>
        <v>3656.0403263999997</v>
      </c>
      <c r="Q38" s="120">
        <f t="shared" si="10"/>
        <v>3656.0403263999997</v>
      </c>
      <c r="R38" s="10">
        <f t="shared" si="11"/>
        <v>0</v>
      </c>
      <c r="S38" s="11"/>
    </row>
    <row r="39" spans="1:21" ht="15" customHeight="1" x14ac:dyDescent="0.25">
      <c r="A39" s="8">
        <v>32</v>
      </c>
      <c r="B39" s="9" t="s">
        <v>43</v>
      </c>
      <c r="C39" s="10">
        <v>3104.17</v>
      </c>
      <c r="D39" s="10">
        <f t="shared" si="1"/>
        <v>465.62550000000005</v>
      </c>
      <c r="E39" s="152">
        <f t="shared" si="2"/>
        <v>155.20850000000002</v>
      </c>
      <c r="F39" s="10">
        <f t="shared" si="3"/>
        <v>2483.3359999999998</v>
      </c>
      <c r="G39" s="10">
        <f t="shared" si="14"/>
        <v>283.33599999999979</v>
      </c>
      <c r="H39" s="10">
        <f t="shared" si="12"/>
        <v>34.000319999999974</v>
      </c>
      <c r="I39" s="10">
        <f t="shared" si="5"/>
        <v>2.0400191999999984</v>
      </c>
      <c r="J39" s="10">
        <f t="shared" si="6"/>
        <v>36.04033919999997</v>
      </c>
      <c r="K39" s="10">
        <f t="shared" si="13"/>
        <v>2447.2956608</v>
      </c>
      <c r="L39" s="120">
        <v>2447.29</v>
      </c>
      <c r="M39" s="10">
        <f t="shared" si="7"/>
        <v>5.6607999999869207E-3</v>
      </c>
      <c r="N39" s="108">
        <f t="shared" si="15"/>
        <v>471.83384000000001</v>
      </c>
      <c r="O39" s="120">
        <f t="shared" si="8"/>
        <v>3575.9981791999999</v>
      </c>
      <c r="P39" s="10">
        <f t="shared" si="9"/>
        <v>3420.7896792000001</v>
      </c>
      <c r="Q39" s="120">
        <f t="shared" si="10"/>
        <v>3420.7896792000001</v>
      </c>
      <c r="R39" s="10">
        <f t="shared" si="11"/>
        <v>0</v>
      </c>
      <c r="S39" s="11"/>
    </row>
    <row r="40" spans="1:21" ht="15" customHeight="1" x14ac:dyDescent="0.25">
      <c r="A40" s="8">
        <v>33</v>
      </c>
      <c r="B40" s="9" t="s">
        <v>44</v>
      </c>
      <c r="C40" s="10">
        <v>3104.16</v>
      </c>
      <c r="D40" s="10">
        <f t="shared" si="1"/>
        <v>465.62399999999997</v>
      </c>
      <c r="E40" s="152">
        <f t="shared" si="2"/>
        <v>155.208</v>
      </c>
      <c r="F40" s="10">
        <f t="shared" si="3"/>
        <v>2483.328</v>
      </c>
      <c r="G40" s="10">
        <f t="shared" si="14"/>
        <v>283.32799999999997</v>
      </c>
      <c r="H40" s="10">
        <f t="shared" si="12"/>
        <v>33.999359999999996</v>
      </c>
      <c r="I40" s="10">
        <f t="shared" si="5"/>
        <v>2.0399615999999998</v>
      </c>
      <c r="J40" s="10">
        <f t="shared" si="6"/>
        <v>36.039321599999994</v>
      </c>
      <c r="K40" s="10">
        <f t="shared" si="13"/>
        <v>2447.2886784000002</v>
      </c>
      <c r="L40" s="120">
        <v>2447.29</v>
      </c>
      <c r="M40" s="10">
        <f t="shared" si="7"/>
        <v>-1.3215999997555627E-3</v>
      </c>
      <c r="N40" s="108">
        <f t="shared" si="15"/>
        <v>471.83231999999998</v>
      </c>
      <c r="O40" s="120">
        <f t="shared" si="8"/>
        <v>3575.9936416</v>
      </c>
      <c r="P40" s="10">
        <f t="shared" si="9"/>
        <v>3420.7856416</v>
      </c>
      <c r="Q40" s="120">
        <f t="shared" si="10"/>
        <v>3420.7856416</v>
      </c>
      <c r="R40" s="10">
        <f t="shared" si="11"/>
        <v>0</v>
      </c>
      <c r="S40" s="11"/>
    </row>
    <row r="41" spans="1:21" ht="15" customHeight="1" x14ac:dyDescent="0.25">
      <c r="A41" s="8">
        <v>34</v>
      </c>
      <c r="B41" s="9" t="s">
        <v>45</v>
      </c>
      <c r="C41" s="10">
        <v>3104.18</v>
      </c>
      <c r="D41" s="10">
        <f t="shared" si="1"/>
        <v>465.62699999999995</v>
      </c>
      <c r="E41" s="152">
        <f t="shared" si="2"/>
        <v>155.209</v>
      </c>
      <c r="F41" s="10">
        <f t="shared" si="3"/>
        <v>2483.3440000000001</v>
      </c>
      <c r="G41" s="10">
        <f t="shared" si="14"/>
        <v>283.34400000000005</v>
      </c>
      <c r="H41" s="10">
        <f t="shared" si="12"/>
        <v>34.001280000000008</v>
      </c>
      <c r="I41" s="10">
        <f t="shared" si="5"/>
        <v>2.0400768000000005</v>
      </c>
      <c r="J41" s="10">
        <f t="shared" si="6"/>
        <v>36.04135680000001</v>
      </c>
      <c r="K41" s="10">
        <f t="shared" si="13"/>
        <v>2447.3026432000001</v>
      </c>
      <c r="L41" s="120">
        <v>2447.3000000000002</v>
      </c>
      <c r="M41" s="10">
        <f t="shared" si="7"/>
        <v>2.6431999999658728E-3</v>
      </c>
      <c r="N41" s="108">
        <f t="shared" si="15"/>
        <v>471.83535999999998</v>
      </c>
      <c r="O41" s="120">
        <f t="shared" si="8"/>
        <v>3576.0127168000004</v>
      </c>
      <c r="P41" s="10">
        <f t="shared" si="9"/>
        <v>3420.8037168000001</v>
      </c>
      <c r="Q41" s="120">
        <f t="shared" si="10"/>
        <v>3420.8037168000001</v>
      </c>
      <c r="R41" s="10">
        <f t="shared" si="11"/>
        <v>0</v>
      </c>
      <c r="S41" s="11"/>
    </row>
    <row r="42" spans="1:21" ht="15" customHeight="1" x14ac:dyDescent="0.25">
      <c r="A42" s="8">
        <v>35</v>
      </c>
      <c r="B42" s="9" t="s">
        <v>46</v>
      </c>
      <c r="C42" s="10">
        <v>3104.17</v>
      </c>
      <c r="D42" s="10">
        <f t="shared" si="1"/>
        <v>465.62550000000005</v>
      </c>
      <c r="E42" s="152">
        <f t="shared" si="2"/>
        <v>155.20850000000002</v>
      </c>
      <c r="F42" s="10">
        <f t="shared" si="3"/>
        <v>2483.3359999999998</v>
      </c>
      <c r="G42" s="10">
        <f t="shared" si="14"/>
        <v>283.33599999999979</v>
      </c>
      <c r="H42" s="10">
        <f t="shared" si="12"/>
        <v>34.000319999999974</v>
      </c>
      <c r="I42" s="10">
        <f t="shared" si="5"/>
        <v>2.0400191999999984</v>
      </c>
      <c r="J42" s="10">
        <f t="shared" si="6"/>
        <v>36.04033919999997</v>
      </c>
      <c r="K42" s="10">
        <f t="shared" si="13"/>
        <v>2447.2956608</v>
      </c>
      <c r="L42" s="120">
        <v>2447.29</v>
      </c>
      <c r="M42" s="10">
        <f t="shared" si="7"/>
        <v>5.6607999999869207E-3</v>
      </c>
      <c r="N42" s="108">
        <f t="shared" si="15"/>
        <v>471.83384000000001</v>
      </c>
      <c r="O42" s="120">
        <f t="shared" si="8"/>
        <v>3575.9981791999999</v>
      </c>
      <c r="P42" s="10">
        <f t="shared" si="9"/>
        <v>3420.7896792000001</v>
      </c>
      <c r="Q42" s="120">
        <f t="shared" si="10"/>
        <v>3420.7896792000001</v>
      </c>
      <c r="R42" s="10">
        <f t="shared" si="11"/>
        <v>0</v>
      </c>
      <c r="S42" s="11"/>
    </row>
    <row r="43" spans="1:21" ht="15" customHeight="1" x14ac:dyDescent="0.25">
      <c r="A43" s="8">
        <v>36</v>
      </c>
      <c r="B43" s="9" t="s">
        <v>47</v>
      </c>
      <c r="C43" s="10">
        <v>3104.18</v>
      </c>
      <c r="D43" s="10">
        <f t="shared" si="1"/>
        <v>465.62699999999995</v>
      </c>
      <c r="E43" s="152">
        <f t="shared" si="2"/>
        <v>155.209</v>
      </c>
      <c r="F43" s="10">
        <f t="shared" si="3"/>
        <v>2483.3440000000001</v>
      </c>
      <c r="G43" s="10">
        <f t="shared" si="14"/>
        <v>283.34400000000005</v>
      </c>
      <c r="H43" s="10">
        <f t="shared" si="12"/>
        <v>34.001280000000008</v>
      </c>
      <c r="I43" s="10">
        <f t="shared" si="5"/>
        <v>2.0400768000000005</v>
      </c>
      <c r="J43" s="10">
        <f t="shared" si="6"/>
        <v>36.04135680000001</v>
      </c>
      <c r="K43" s="10">
        <f t="shared" si="13"/>
        <v>2447.3026432000001</v>
      </c>
      <c r="L43" s="120">
        <v>2447.3000000000002</v>
      </c>
      <c r="M43" s="10">
        <f t="shared" si="7"/>
        <v>2.6431999999658728E-3</v>
      </c>
      <c r="N43" s="108">
        <f t="shared" si="15"/>
        <v>471.83535999999998</v>
      </c>
      <c r="O43" s="120">
        <f t="shared" si="8"/>
        <v>3576.0127168000004</v>
      </c>
      <c r="P43" s="10">
        <f t="shared" si="9"/>
        <v>3420.8037168000001</v>
      </c>
      <c r="Q43" s="120">
        <f t="shared" si="10"/>
        <v>3420.8037168000001</v>
      </c>
      <c r="R43" s="10">
        <f t="shared" si="11"/>
        <v>0</v>
      </c>
      <c r="S43" s="11"/>
    </row>
    <row r="44" spans="1:21" ht="15" customHeight="1" x14ac:dyDescent="0.25">
      <c r="A44" s="151">
        <v>37</v>
      </c>
      <c r="B44" s="9" t="s">
        <v>48</v>
      </c>
      <c r="C44" s="10">
        <v>3104.18</v>
      </c>
      <c r="D44" s="10">
        <f t="shared" si="1"/>
        <v>465.62699999999995</v>
      </c>
      <c r="E44" s="10">
        <f t="shared" si="2"/>
        <v>155.209</v>
      </c>
      <c r="F44" s="10">
        <f t="shared" si="3"/>
        <v>2483.3440000000001</v>
      </c>
      <c r="G44" s="10">
        <f t="shared" si="14"/>
        <v>283.34400000000005</v>
      </c>
      <c r="H44" s="10">
        <f t="shared" si="12"/>
        <v>34.001280000000008</v>
      </c>
      <c r="I44" s="10">
        <f t="shared" si="5"/>
        <v>2.0400768000000005</v>
      </c>
      <c r="J44" s="10">
        <f t="shared" si="6"/>
        <v>36.04135680000001</v>
      </c>
      <c r="K44" s="10">
        <f t="shared" si="13"/>
        <v>2447.3026432000001</v>
      </c>
      <c r="L44" s="120">
        <v>2447.29</v>
      </c>
      <c r="M44" s="10">
        <f t="shared" si="7"/>
        <v>1.2643200000184152E-2</v>
      </c>
      <c r="N44" s="108">
        <f t="shared" si="15"/>
        <v>471.83535999999998</v>
      </c>
      <c r="O44" s="120">
        <f t="shared" si="8"/>
        <v>3576.0027168000001</v>
      </c>
      <c r="P44" s="10">
        <f t="shared" si="9"/>
        <v>3420.7937167999999</v>
      </c>
      <c r="Q44" s="120">
        <f t="shared" si="10"/>
        <v>3420.7937167999999</v>
      </c>
      <c r="R44" s="10">
        <f t="shared" si="11"/>
        <v>0</v>
      </c>
      <c r="S44" s="11"/>
      <c r="T44" s="4"/>
      <c r="U44" s="109" t="s">
        <v>390</v>
      </c>
    </row>
    <row r="45" spans="1:21" ht="15" customHeight="1" x14ac:dyDescent="0.25">
      <c r="A45" s="151">
        <v>38</v>
      </c>
      <c r="B45" s="9" t="s">
        <v>49</v>
      </c>
      <c r="C45" s="10">
        <v>3140.8</v>
      </c>
      <c r="D45" s="10">
        <f t="shared" si="1"/>
        <v>471.12</v>
      </c>
      <c r="E45" s="10">
        <f t="shared" si="2"/>
        <v>157.04</v>
      </c>
      <c r="F45" s="10">
        <f t="shared" si="3"/>
        <v>2512.6400000000003</v>
      </c>
      <c r="G45" s="10">
        <f t="shared" si="14"/>
        <v>312.64000000000033</v>
      </c>
      <c r="H45" s="10">
        <f t="shared" si="12"/>
        <v>37.516800000000039</v>
      </c>
      <c r="I45" s="10">
        <f t="shared" si="5"/>
        <v>2.2510080000000023</v>
      </c>
      <c r="J45" s="10">
        <f t="shared" si="6"/>
        <v>39.767808000000045</v>
      </c>
      <c r="K45" s="10">
        <f t="shared" si="13"/>
        <v>2472.8721920000003</v>
      </c>
      <c r="L45" s="120">
        <v>0</v>
      </c>
      <c r="M45" s="10">
        <f t="shared" si="7"/>
        <v>2472.8721920000003</v>
      </c>
      <c r="N45" s="108">
        <f t="shared" si="15"/>
        <v>477.40160000000003</v>
      </c>
      <c r="O45" s="120">
        <f t="shared" si="8"/>
        <v>1145.3294080000001</v>
      </c>
      <c r="P45" s="10">
        <f t="shared" si="9"/>
        <v>988.28940800000009</v>
      </c>
      <c r="Q45" s="120">
        <f t="shared" si="10"/>
        <v>3461.159408</v>
      </c>
      <c r="R45" s="10">
        <f t="shared" si="11"/>
        <v>-2472.87</v>
      </c>
      <c r="S45" s="11"/>
      <c r="U45" s="11">
        <v>3140.8</v>
      </c>
    </row>
    <row r="46" spans="1:21" ht="15" customHeight="1" x14ac:dyDescent="0.25">
      <c r="B46" s="9" t="s">
        <v>54</v>
      </c>
      <c r="C46" s="10">
        <f>SUM(C8:C45)</f>
        <v>125121.80999999997</v>
      </c>
      <c r="D46" s="10">
        <f>SUM(D8:D45)</f>
        <v>18768.271500000003</v>
      </c>
      <c r="E46" s="10">
        <f>SUM(E8:E45)</f>
        <v>6256.0904999999984</v>
      </c>
      <c r="F46" s="10">
        <f>SUM(F8:F45)</f>
        <v>100097.44799999997</v>
      </c>
      <c r="G46" s="10">
        <f>SUM(G8:G45)</f>
        <v>22097.448000000004</v>
      </c>
      <c r="H46" s="10">
        <f t="shared" si="12"/>
        <v>2651.6937600000006</v>
      </c>
      <c r="I46" s="10">
        <f t="shared" si="5"/>
        <v>159.10162560000003</v>
      </c>
      <c r="J46" s="10">
        <f t="shared" si="6"/>
        <v>2810.7953856000004</v>
      </c>
      <c r="K46" s="10">
        <f t="shared" si="13"/>
        <v>97286.65261439998</v>
      </c>
      <c r="L46" s="120">
        <f>SUM(L8:L45)</f>
        <v>78196.629999999961</v>
      </c>
      <c r="M46" s="10">
        <f>SUM(M8:M45)</f>
        <v>19090.022614400001</v>
      </c>
      <c r="N46" s="98">
        <f>SUM(N8:N45)</f>
        <v>20230.193520000001</v>
      </c>
      <c r="O46" s="148">
        <f>SUM(O8:O45)</f>
        <v>126261.98090560002</v>
      </c>
      <c r="P46" s="10">
        <f t="shared" si="9"/>
        <v>120005.89040559996</v>
      </c>
      <c r="Q46" s="120">
        <f>SUM(Q8:Q45)</f>
        <v>114038.79909839999</v>
      </c>
      <c r="R46" s="10">
        <f t="shared" si="11"/>
        <v>5967.0913071999676</v>
      </c>
      <c r="S46" s="11"/>
      <c r="U46" s="11">
        <v>3104.18</v>
      </c>
    </row>
    <row r="47" spans="1:21" ht="15" customHeight="1" x14ac:dyDescent="0.25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66"/>
      <c r="M47" s="19"/>
      <c r="N47" s="184"/>
      <c r="O47" s="168"/>
      <c r="P47" s="19"/>
      <c r="Q47" s="166"/>
      <c r="R47" s="19"/>
      <c r="S47" s="11"/>
      <c r="U47" s="11"/>
    </row>
    <row r="48" spans="1:21" ht="15" customHeight="1" x14ac:dyDescent="0.25">
      <c r="B48" s="3"/>
      <c r="C48" s="11"/>
      <c r="D48" s="11"/>
      <c r="E48" s="11"/>
      <c r="F48" s="11"/>
      <c r="G48" s="11"/>
      <c r="H48" s="11"/>
      <c r="I48" s="11"/>
      <c r="J48" s="11"/>
      <c r="K48" s="11" t="s">
        <v>105</v>
      </c>
      <c r="L48" s="185">
        <v>6232.77</v>
      </c>
      <c r="M48" s="11"/>
      <c r="N48" s="93"/>
      <c r="O48" s="142">
        <v>6232.77</v>
      </c>
      <c r="U48" s="11">
        <v>3104.18</v>
      </c>
    </row>
    <row r="49" spans="1:21" ht="15" customHeight="1" x14ac:dyDescent="0.25">
      <c r="B49" s="3"/>
      <c r="C49" s="11"/>
      <c r="D49" s="11"/>
      <c r="E49" s="11"/>
      <c r="F49" s="11"/>
      <c r="G49" s="11"/>
      <c r="H49" s="11"/>
      <c r="I49" s="11"/>
      <c r="J49" s="11"/>
      <c r="K49" s="129"/>
      <c r="L49" s="185">
        <v>84429.4</v>
      </c>
      <c r="M49" s="129"/>
      <c r="N49" s="142"/>
      <c r="O49" s="142">
        <v>132494.75</v>
      </c>
      <c r="U49" s="11"/>
    </row>
    <row r="50" spans="1:21" ht="15" customHeight="1" x14ac:dyDescent="0.25">
      <c r="A50" s="4"/>
      <c r="B50" s="109"/>
      <c r="C50" s="4"/>
      <c r="K50" t="s">
        <v>276</v>
      </c>
      <c r="L50" s="133">
        <v>17008.759999999998</v>
      </c>
      <c r="O50" s="129">
        <v>27173.61</v>
      </c>
      <c r="U50" s="11">
        <f>SUM(U45:U48)</f>
        <v>9349.16</v>
      </c>
    </row>
    <row r="51" spans="1:21" ht="15" customHeight="1" x14ac:dyDescent="0.25">
      <c r="B51" s="11"/>
      <c r="U51" s="11">
        <f>U50/3</f>
        <v>3116.3866666666668</v>
      </c>
    </row>
    <row r="52" spans="1:21" ht="15" customHeight="1" x14ac:dyDescent="0.25">
      <c r="B52" s="11"/>
      <c r="L52" s="120">
        <v>101438.16</v>
      </c>
      <c r="M52" s="119"/>
      <c r="N52" s="119"/>
      <c r="O52" s="148">
        <v>159668.35999999999</v>
      </c>
      <c r="U52" s="11">
        <f>U51/3</f>
        <v>1038.7955555555557</v>
      </c>
    </row>
    <row r="53" spans="1:21" ht="15" customHeight="1" x14ac:dyDescent="0.25">
      <c r="B53" s="11"/>
      <c r="E53" s="42"/>
      <c r="F53" s="43"/>
      <c r="T53" t="s">
        <v>415</v>
      </c>
      <c r="U53" s="40">
        <f>U52*6</f>
        <v>6232.7733333333344</v>
      </c>
    </row>
    <row r="54" spans="1:21" x14ac:dyDescent="0.25">
      <c r="B54" s="11"/>
      <c r="E54" s="16"/>
    </row>
    <row r="55" spans="1:21" x14ac:dyDescent="0.25">
      <c r="B55" s="11"/>
      <c r="D55" s="17"/>
      <c r="E55" s="17"/>
      <c r="F55" s="17"/>
      <c r="G55" s="17"/>
      <c r="H55" s="17"/>
      <c r="I55" s="17"/>
      <c r="K55" s="163"/>
    </row>
    <row r="56" spans="1:21" x14ac:dyDescent="0.25">
      <c r="B56" s="11"/>
      <c r="D56" s="17"/>
      <c r="E56" s="17"/>
      <c r="F56" s="18"/>
      <c r="G56" s="164"/>
      <c r="H56" s="19"/>
      <c r="I56" s="17"/>
    </row>
    <row r="57" spans="1:21" x14ac:dyDescent="0.25">
      <c r="B57" s="163"/>
      <c r="D57" s="17"/>
      <c r="E57" s="17"/>
      <c r="F57" s="18"/>
      <c r="G57" s="19"/>
      <c r="H57" s="19"/>
      <c r="I57" s="19"/>
      <c r="K57" s="19" t="s">
        <v>116</v>
      </c>
      <c r="L57" s="17"/>
      <c r="M57" s="19"/>
    </row>
    <row r="58" spans="1:21" x14ac:dyDescent="0.25">
      <c r="D58" s="17"/>
      <c r="E58" s="17"/>
      <c r="F58" s="18"/>
      <c r="G58" s="19"/>
      <c r="H58" s="19"/>
      <c r="I58" s="19"/>
      <c r="J58" s="17"/>
      <c r="K58" s="19"/>
      <c r="L58" s="17"/>
      <c r="M58" s="19"/>
    </row>
    <row r="59" spans="1:21" ht="15.75" x14ac:dyDescent="0.25">
      <c r="A59" s="42"/>
      <c r="B59" s="43"/>
      <c r="D59" s="17"/>
      <c r="E59" s="17"/>
      <c r="F59" s="17"/>
      <c r="G59" s="17"/>
      <c r="H59" s="167"/>
      <c r="I59" s="17"/>
      <c r="J59" s="17"/>
      <c r="K59" s="19"/>
      <c r="L59" s="19"/>
      <c r="M59" s="19"/>
    </row>
    <row r="60" spans="1:21" ht="15.75" x14ac:dyDescent="0.25">
      <c r="A60" s="16"/>
      <c r="H60" s="166"/>
      <c r="I60" s="17"/>
      <c r="J60" s="166"/>
      <c r="K60" s="19"/>
      <c r="L60" s="17"/>
      <c r="M60" s="19"/>
    </row>
    <row r="61" spans="1:21" ht="15.75" x14ac:dyDescent="0.25">
      <c r="A61" s="17"/>
      <c r="B61" s="17"/>
      <c r="C61" s="17"/>
      <c r="D61" s="17"/>
      <c r="E61" s="17"/>
      <c r="F61" s="17"/>
      <c r="H61" s="166"/>
      <c r="I61" s="17"/>
      <c r="J61" s="166"/>
      <c r="K61" s="19"/>
      <c r="L61" s="19"/>
      <c r="M61" s="19"/>
    </row>
    <row r="62" spans="1:21" ht="15.75" x14ac:dyDescent="0.25">
      <c r="A62" s="17"/>
      <c r="B62" s="18"/>
      <c r="C62" s="164"/>
      <c r="D62" s="19"/>
      <c r="E62" s="17"/>
      <c r="F62" s="17"/>
      <c r="H62" s="166"/>
      <c r="I62" s="17"/>
      <c r="J62" s="166"/>
      <c r="K62" s="19"/>
      <c r="L62" s="17"/>
      <c r="M62" s="19"/>
    </row>
    <row r="63" spans="1:21" ht="15.75" x14ac:dyDescent="0.25">
      <c r="A63" s="17"/>
      <c r="B63" s="18"/>
      <c r="C63" s="19"/>
      <c r="D63" s="19"/>
      <c r="E63" s="19"/>
      <c r="F63" s="17"/>
      <c r="G63" s="19" t="s">
        <v>116</v>
      </c>
      <c r="H63" s="166"/>
      <c r="I63" s="19"/>
      <c r="J63" s="166"/>
      <c r="K63" s="19"/>
      <c r="L63" s="17"/>
      <c r="M63" s="19"/>
      <c r="N63" s="17"/>
    </row>
    <row r="64" spans="1:21" ht="15.75" x14ac:dyDescent="0.25">
      <c r="A64" s="17"/>
      <c r="B64" s="18"/>
      <c r="C64" s="19"/>
      <c r="D64" s="19"/>
      <c r="E64" s="19"/>
      <c r="F64" s="17"/>
      <c r="G64" s="19"/>
      <c r="H64" s="166"/>
      <c r="I64" s="19"/>
      <c r="J64" s="166"/>
      <c r="K64" s="19"/>
      <c r="L64" s="17"/>
      <c r="M64" s="19"/>
      <c r="N64" s="17"/>
    </row>
    <row r="65" spans="1:14" ht="15.75" x14ac:dyDescent="0.25">
      <c r="A65" s="17"/>
      <c r="B65" s="18"/>
      <c r="C65" s="19"/>
      <c r="D65" s="19"/>
      <c r="E65" s="19"/>
      <c r="F65" s="19"/>
      <c r="G65" s="19"/>
      <c r="H65" s="166"/>
      <c r="I65" s="19"/>
      <c r="J65" s="166"/>
      <c r="K65" s="19"/>
      <c r="L65" s="17"/>
      <c r="M65" s="19"/>
      <c r="N65" s="17"/>
    </row>
    <row r="66" spans="1:14" ht="15.75" x14ac:dyDescent="0.25">
      <c r="A66" s="17"/>
      <c r="B66" s="18"/>
      <c r="C66" s="19"/>
      <c r="D66" s="19"/>
      <c r="E66" s="19"/>
      <c r="F66" s="17"/>
      <c r="G66" s="19"/>
      <c r="H66" s="166"/>
      <c r="I66" s="19"/>
      <c r="J66" s="166"/>
      <c r="K66" s="19"/>
      <c r="L66" s="17"/>
      <c r="M66" s="19"/>
      <c r="N66" s="17"/>
    </row>
    <row r="67" spans="1:14" ht="15.75" x14ac:dyDescent="0.25">
      <c r="A67" s="17"/>
      <c r="B67" s="18"/>
      <c r="C67" s="19"/>
      <c r="D67" s="19"/>
      <c r="E67" s="19"/>
      <c r="F67" s="19"/>
      <c r="G67" s="19"/>
      <c r="H67" s="166"/>
      <c r="I67" s="19"/>
      <c r="J67" s="166"/>
      <c r="K67" s="19"/>
      <c r="L67" s="17"/>
      <c r="M67" s="19"/>
      <c r="N67" s="17"/>
    </row>
    <row r="68" spans="1:14" ht="15.75" x14ac:dyDescent="0.25">
      <c r="A68" s="17"/>
      <c r="B68" s="18"/>
      <c r="C68" s="19"/>
      <c r="D68" s="19"/>
      <c r="E68" s="19"/>
      <c r="F68" s="17"/>
      <c r="G68" s="19"/>
      <c r="H68" s="166"/>
      <c r="I68" s="19"/>
      <c r="J68" s="166"/>
      <c r="K68" s="19"/>
      <c r="L68" s="17"/>
      <c r="M68" s="19"/>
      <c r="N68" s="17"/>
    </row>
    <row r="69" spans="1:14" ht="15.75" x14ac:dyDescent="0.25">
      <c r="A69" s="17"/>
      <c r="B69" s="18"/>
      <c r="C69" s="19"/>
      <c r="D69" s="19"/>
      <c r="E69" s="19"/>
      <c r="F69" s="17"/>
      <c r="G69" s="19"/>
      <c r="H69" s="166"/>
      <c r="I69" s="19"/>
      <c r="J69" s="166"/>
      <c r="K69" s="19"/>
      <c r="L69" s="17"/>
      <c r="M69" s="19"/>
      <c r="N69" s="17"/>
    </row>
    <row r="70" spans="1:14" ht="15.75" x14ac:dyDescent="0.25">
      <c r="A70" s="17"/>
      <c r="B70" s="18"/>
      <c r="C70" s="19"/>
      <c r="D70" s="19"/>
      <c r="E70" s="19"/>
      <c r="F70" s="17"/>
      <c r="G70" s="19"/>
      <c r="H70" s="166"/>
      <c r="I70" s="19"/>
      <c r="J70" s="166"/>
      <c r="K70" s="19"/>
      <c r="L70" s="17"/>
      <c r="M70" s="19"/>
      <c r="N70" s="17"/>
    </row>
    <row r="71" spans="1:14" ht="15.75" x14ac:dyDescent="0.25">
      <c r="A71" s="17"/>
      <c r="B71" s="18"/>
      <c r="C71" s="19"/>
      <c r="D71" s="19"/>
      <c r="E71" s="19"/>
      <c r="F71" s="17"/>
      <c r="G71" s="19"/>
      <c r="H71" s="166"/>
      <c r="I71" s="19"/>
      <c r="J71" s="166"/>
      <c r="K71" s="19"/>
      <c r="L71" s="17"/>
      <c r="M71" s="19"/>
      <c r="N71" s="17"/>
    </row>
    <row r="72" spans="1:14" ht="15.75" x14ac:dyDescent="0.25">
      <c r="A72" s="17"/>
      <c r="B72" s="18"/>
      <c r="C72" s="19"/>
      <c r="D72" s="19"/>
      <c r="E72" s="19"/>
      <c r="F72" s="17"/>
      <c r="G72" s="19"/>
      <c r="H72" s="166"/>
      <c r="I72" s="19"/>
      <c r="J72" s="166"/>
      <c r="K72" s="19"/>
      <c r="L72" s="17"/>
      <c r="M72" s="19"/>
      <c r="N72" s="17"/>
    </row>
    <row r="73" spans="1:14" ht="15.75" x14ac:dyDescent="0.25">
      <c r="A73" s="17"/>
      <c r="B73" s="18"/>
      <c r="C73" s="19"/>
      <c r="D73" s="19"/>
      <c r="E73" s="19"/>
      <c r="F73" s="17"/>
      <c r="G73" s="19"/>
      <c r="H73" s="166"/>
      <c r="I73" s="19"/>
      <c r="J73" s="166"/>
      <c r="K73" s="19"/>
      <c r="L73" s="17"/>
      <c r="M73" s="19"/>
      <c r="N73" s="17"/>
    </row>
    <row r="74" spans="1:14" ht="15.75" x14ac:dyDescent="0.25">
      <c r="A74" s="17"/>
      <c r="B74" s="18"/>
      <c r="C74" s="19"/>
      <c r="D74" s="19"/>
      <c r="E74" s="19"/>
      <c r="F74" s="17"/>
      <c r="G74" s="19"/>
      <c r="H74" s="166"/>
      <c r="I74" s="19"/>
      <c r="J74" s="166"/>
      <c r="K74" s="19"/>
      <c r="L74" s="17"/>
      <c r="M74" s="19"/>
      <c r="N74" s="17"/>
    </row>
    <row r="75" spans="1:14" ht="15.75" x14ac:dyDescent="0.25">
      <c r="A75" s="17"/>
      <c r="B75" s="18"/>
      <c r="C75" s="19"/>
      <c r="D75" s="19"/>
      <c r="E75" s="19"/>
      <c r="F75" s="17"/>
      <c r="G75" s="19"/>
      <c r="H75" s="166"/>
      <c r="I75" s="19"/>
      <c r="J75" s="166"/>
      <c r="K75" s="17"/>
      <c r="L75" s="17"/>
      <c r="M75" s="19"/>
      <c r="N75" s="17"/>
    </row>
    <row r="76" spans="1:14" ht="15.75" x14ac:dyDescent="0.25">
      <c r="A76" s="17"/>
      <c r="B76" s="18"/>
      <c r="C76" s="19"/>
      <c r="D76" s="19"/>
      <c r="E76" s="19"/>
      <c r="F76" s="17"/>
      <c r="G76" s="19"/>
      <c r="H76" s="166"/>
      <c r="I76" s="19"/>
      <c r="J76" s="166"/>
      <c r="K76" s="17"/>
      <c r="L76" s="17"/>
      <c r="M76" s="19"/>
      <c r="N76" s="17"/>
    </row>
    <row r="77" spans="1:14" ht="15.75" x14ac:dyDescent="0.25">
      <c r="A77" s="17"/>
      <c r="B77" s="18"/>
      <c r="C77" s="19"/>
      <c r="D77" s="19"/>
      <c r="E77" s="19"/>
      <c r="F77" s="17"/>
      <c r="G77" s="19"/>
      <c r="H77" s="166"/>
      <c r="I77" s="19"/>
      <c r="J77" s="166"/>
      <c r="K77" s="17"/>
      <c r="L77" s="17"/>
      <c r="M77" s="19"/>
      <c r="N77" s="17"/>
    </row>
    <row r="78" spans="1:14" ht="15.75" x14ac:dyDescent="0.25">
      <c r="A78" s="17"/>
      <c r="B78" s="18"/>
      <c r="C78" s="19"/>
      <c r="D78" s="19"/>
      <c r="E78" s="19"/>
      <c r="F78" s="17"/>
      <c r="G78" s="19"/>
      <c r="H78" s="166"/>
      <c r="I78" s="19"/>
      <c r="J78" s="166"/>
      <c r="K78" s="17"/>
      <c r="L78" s="17"/>
      <c r="M78" s="19"/>
      <c r="N78" s="17"/>
    </row>
    <row r="79" spans="1:14" ht="15.75" x14ac:dyDescent="0.25">
      <c r="A79" s="17"/>
      <c r="B79" s="18"/>
      <c r="C79" s="19"/>
      <c r="D79" s="19"/>
      <c r="E79" s="19"/>
      <c r="F79" s="17"/>
      <c r="G79" s="19"/>
      <c r="H79" s="166"/>
      <c r="I79" s="19"/>
      <c r="J79" s="166"/>
      <c r="K79" s="17"/>
      <c r="L79" s="17"/>
      <c r="M79" s="17"/>
      <c r="N79" s="17"/>
    </row>
    <row r="80" spans="1:14" ht="15.75" x14ac:dyDescent="0.25">
      <c r="A80" s="17"/>
      <c r="B80" s="18"/>
      <c r="C80" s="19"/>
      <c r="D80" s="19"/>
      <c r="E80" s="19"/>
      <c r="F80" s="17"/>
      <c r="G80" s="19"/>
      <c r="H80" s="166"/>
      <c r="I80" s="19"/>
      <c r="J80" s="166"/>
      <c r="K80" s="17"/>
      <c r="L80" s="17"/>
      <c r="M80" s="17"/>
      <c r="N80" s="17"/>
    </row>
    <row r="81" spans="1:14" ht="15.75" x14ac:dyDescent="0.25">
      <c r="A81" s="17"/>
      <c r="B81" s="18"/>
      <c r="C81" s="19"/>
      <c r="D81" s="19"/>
      <c r="E81" s="19"/>
      <c r="F81" s="17"/>
      <c r="G81" s="17"/>
      <c r="H81" s="166"/>
      <c r="I81" s="19"/>
      <c r="J81" s="166"/>
      <c r="K81" s="17"/>
      <c r="L81" s="17"/>
      <c r="M81" s="17"/>
      <c r="N81" s="17"/>
    </row>
    <row r="82" spans="1:14" ht="15.75" x14ac:dyDescent="0.25">
      <c r="A82" s="17"/>
      <c r="B82" s="18"/>
      <c r="C82" s="19"/>
      <c r="D82" s="19"/>
      <c r="E82" s="19"/>
      <c r="F82" s="17"/>
      <c r="G82" s="17"/>
      <c r="H82" s="166"/>
      <c r="I82" s="19"/>
      <c r="J82" s="166"/>
      <c r="K82" s="17"/>
      <c r="L82" s="17"/>
      <c r="M82" s="17"/>
      <c r="N82" s="17"/>
    </row>
    <row r="83" spans="1:14" ht="15.75" x14ac:dyDescent="0.25">
      <c r="A83" s="17"/>
      <c r="B83" s="18"/>
      <c r="C83" s="19"/>
      <c r="D83" s="19"/>
      <c r="E83" s="19"/>
      <c r="F83" s="17"/>
      <c r="G83" s="17"/>
      <c r="H83" s="166"/>
      <c r="I83" s="19"/>
      <c r="J83" s="166"/>
      <c r="K83" s="17"/>
      <c r="L83" s="17"/>
      <c r="M83" s="17"/>
      <c r="N83" s="17"/>
    </row>
    <row r="84" spans="1:14" ht="15.75" x14ac:dyDescent="0.25">
      <c r="A84" s="17"/>
      <c r="B84" s="18"/>
      <c r="C84" s="19"/>
      <c r="D84" s="19"/>
      <c r="E84" s="19"/>
      <c r="F84" s="17"/>
      <c r="H84" s="166"/>
      <c r="I84" s="19"/>
      <c r="J84" s="166"/>
    </row>
    <row r="85" spans="1:14" ht="15.75" x14ac:dyDescent="0.25">
      <c r="A85" s="17"/>
      <c r="B85" s="18"/>
      <c r="C85" s="19"/>
      <c r="D85" s="19"/>
      <c r="E85" s="19"/>
      <c r="F85" s="17"/>
      <c r="H85" s="166"/>
      <c r="I85" s="17"/>
      <c r="J85" s="166"/>
    </row>
    <row r="86" spans="1:14" ht="15.75" x14ac:dyDescent="0.25">
      <c r="A86" s="17"/>
      <c r="B86" s="18"/>
      <c r="C86" s="19"/>
      <c r="D86" s="19"/>
      <c r="E86" s="19"/>
      <c r="F86" s="17"/>
      <c r="H86" s="166"/>
      <c r="I86" s="17"/>
      <c r="J86" s="166"/>
    </row>
    <row r="87" spans="1:14" ht="15.75" x14ac:dyDescent="0.25">
      <c r="A87" s="17"/>
      <c r="B87" s="18"/>
      <c r="C87" s="19"/>
      <c r="D87" s="19"/>
      <c r="E87" s="19"/>
      <c r="F87" s="17"/>
      <c r="H87" s="166"/>
      <c r="I87" s="17"/>
      <c r="J87" s="166"/>
    </row>
    <row r="88" spans="1:14" ht="15.75" x14ac:dyDescent="0.25">
      <c r="A88" s="17"/>
      <c r="B88" s="18"/>
      <c r="C88" s="19"/>
      <c r="D88" s="19"/>
      <c r="E88" s="19"/>
      <c r="F88" s="17"/>
      <c r="H88" s="166"/>
      <c r="I88" s="17"/>
      <c r="J88" s="166"/>
    </row>
    <row r="89" spans="1:14" ht="15.75" x14ac:dyDescent="0.25">
      <c r="A89" s="17"/>
      <c r="B89" s="18"/>
      <c r="C89" s="19"/>
      <c r="D89" s="19"/>
      <c r="E89" s="19"/>
      <c r="F89" s="17"/>
      <c r="H89" s="166"/>
      <c r="I89" s="17"/>
      <c r="J89" s="166"/>
    </row>
    <row r="90" spans="1:14" ht="15.75" x14ac:dyDescent="0.25">
      <c r="A90" s="17"/>
      <c r="B90" s="18"/>
      <c r="C90" s="19"/>
      <c r="D90" s="19"/>
      <c r="E90" s="19"/>
      <c r="F90" s="17"/>
      <c r="H90" s="166"/>
      <c r="I90" s="17"/>
      <c r="J90" s="166"/>
    </row>
    <row r="91" spans="1:14" ht="15.75" x14ac:dyDescent="0.25">
      <c r="A91" s="17"/>
      <c r="B91" s="18"/>
      <c r="C91" s="19"/>
      <c r="D91" s="19"/>
      <c r="E91" s="19"/>
      <c r="F91" s="17"/>
      <c r="H91" s="166"/>
      <c r="I91" s="17"/>
      <c r="J91" s="166"/>
    </row>
    <row r="92" spans="1:14" ht="15.75" x14ac:dyDescent="0.25">
      <c r="A92" s="17"/>
      <c r="B92" s="18"/>
      <c r="C92" s="19"/>
      <c r="D92" s="19"/>
      <c r="E92" s="19"/>
      <c r="F92" s="17"/>
      <c r="H92" s="166"/>
      <c r="I92" s="17"/>
      <c r="J92" s="166"/>
    </row>
    <row r="93" spans="1:14" ht="15.75" x14ac:dyDescent="0.25">
      <c r="A93" s="17"/>
      <c r="B93" s="18"/>
      <c r="C93" s="19"/>
      <c r="D93" s="19"/>
      <c r="E93" s="19"/>
      <c r="F93" s="17"/>
      <c r="H93" s="166"/>
      <c r="I93" s="17"/>
      <c r="J93" s="166"/>
    </row>
    <row r="94" spans="1:14" ht="15.75" x14ac:dyDescent="0.25">
      <c r="A94" s="17"/>
      <c r="B94" s="18"/>
      <c r="C94" s="19"/>
      <c r="D94" s="19"/>
      <c r="E94" s="19"/>
      <c r="F94" s="17"/>
      <c r="H94" s="166"/>
      <c r="I94" s="17"/>
      <c r="J94" s="166"/>
    </row>
    <row r="95" spans="1:14" ht="15.75" x14ac:dyDescent="0.25">
      <c r="A95" s="17"/>
      <c r="B95" s="18"/>
      <c r="C95" s="19"/>
      <c r="D95" s="19"/>
      <c r="E95" s="19"/>
      <c r="F95" s="17"/>
      <c r="H95" s="166"/>
      <c r="I95" s="17"/>
      <c r="J95" s="166"/>
    </row>
    <row r="96" spans="1:14" ht="15.75" x14ac:dyDescent="0.25">
      <c r="A96" s="17"/>
      <c r="B96" s="18"/>
      <c r="C96" s="19"/>
      <c r="D96" s="19"/>
      <c r="E96" s="19"/>
      <c r="F96" s="17"/>
      <c r="H96" s="166"/>
      <c r="I96" s="17"/>
      <c r="J96" s="166"/>
    </row>
    <row r="97" spans="1:10" ht="15.75" x14ac:dyDescent="0.25">
      <c r="A97" s="17"/>
      <c r="B97" s="18"/>
      <c r="C97" s="19"/>
      <c r="D97" s="19"/>
      <c r="E97" s="19"/>
      <c r="F97" s="17"/>
      <c r="H97" s="166"/>
      <c r="I97" s="17"/>
      <c r="J97" s="166"/>
    </row>
    <row r="98" spans="1:10" ht="15.75" x14ac:dyDescent="0.25">
      <c r="A98" s="17"/>
      <c r="B98" s="18"/>
      <c r="C98" s="19"/>
      <c r="D98" s="19"/>
      <c r="E98" s="19"/>
      <c r="F98" s="17"/>
      <c r="H98" s="168"/>
      <c r="I98" s="17"/>
      <c r="J98" s="17"/>
    </row>
    <row r="99" spans="1:10" x14ac:dyDescent="0.25">
      <c r="A99" s="17"/>
      <c r="B99" s="18"/>
      <c r="C99" s="19"/>
      <c r="D99" s="19"/>
      <c r="E99" s="19"/>
      <c r="F99" s="17"/>
      <c r="H99" s="17"/>
      <c r="I99" s="17"/>
      <c r="J99" s="17"/>
    </row>
    <row r="100" spans="1:10" x14ac:dyDescent="0.25">
      <c r="A100" s="17"/>
      <c r="B100" s="18"/>
      <c r="C100" s="60"/>
      <c r="D100" s="19"/>
      <c r="E100" s="60"/>
      <c r="F100" s="17"/>
    </row>
    <row r="101" spans="1:10" x14ac:dyDescent="0.25">
      <c r="A101" s="17"/>
      <c r="B101" s="18"/>
      <c r="C101" s="60"/>
      <c r="D101" s="19"/>
      <c r="E101" s="60"/>
      <c r="F101" s="17"/>
    </row>
    <row r="104" spans="1:10" ht="15.75" x14ac:dyDescent="0.25">
      <c r="C104" s="166"/>
      <c r="E104" s="11"/>
      <c r="F104" s="11"/>
    </row>
    <row r="105" spans="1:10" x14ac:dyDescent="0.25">
      <c r="C105" s="11"/>
      <c r="D105" s="11"/>
      <c r="E105" s="11"/>
      <c r="F105" s="11"/>
    </row>
    <row r="106" spans="1:10" x14ac:dyDescent="0.25">
      <c r="C106" s="24"/>
    </row>
    <row r="107" spans="1:10" x14ac:dyDescent="0.25">
      <c r="B107" s="7"/>
      <c r="E107" s="11"/>
      <c r="F107" s="11"/>
    </row>
    <row r="108" spans="1:10" x14ac:dyDescent="0.25">
      <c r="B108" s="7"/>
      <c r="E108" s="11"/>
    </row>
    <row r="109" spans="1:10" x14ac:dyDescent="0.25">
      <c r="B109" s="7"/>
      <c r="E109" s="11"/>
    </row>
    <row r="110" spans="1:10" x14ac:dyDescent="0.25">
      <c r="E110" s="15"/>
    </row>
    <row r="112" spans="1:10" x14ac:dyDescent="0.25">
      <c r="B112" s="165" t="s">
        <v>219</v>
      </c>
    </row>
    <row r="113" spans="1:15" ht="15.75" x14ac:dyDescent="0.25">
      <c r="A113" s="8" t="s">
        <v>1</v>
      </c>
      <c r="B113" s="8" t="s">
        <v>11</v>
      </c>
      <c r="C113" s="8" t="s">
        <v>12</v>
      </c>
      <c r="D113" s="8" t="s">
        <v>434</v>
      </c>
      <c r="E113" s="151" t="s">
        <v>451</v>
      </c>
      <c r="F113" s="8"/>
      <c r="G113" s="8"/>
      <c r="H113" s="8"/>
      <c r="I113" s="8"/>
      <c r="J113" s="8" t="s">
        <v>461</v>
      </c>
      <c r="K113" s="8"/>
      <c r="L113" s="119" t="s">
        <v>13</v>
      </c>
      <c r="M113" s="8"/>
      <c r="N113" s="8" t="s">
        <v>427</v>
      </c>
      <c r="O113" s="119" t="s">
        <v>519</v>
      </c>
    </row>
    <row r="114" spans="1:15" ht="15.75" x14ac:dyDescent="0.25">
      <c r="A114" s="8">
        <v>1</v>
      </c>
      <c r="B114" s="9" t="s">
        <v>64</v>
      </c>
      <c r="C114" s="10">
        <v>0</v>
      </c>
      <c r="D114" s="10"/>
      <c r="E114" s="152"/>
      <c r="F114" s="10"/>
      <c r="G114" s="10"/>
      <c r="H114" s="10">
        <f>G114*12/100</f>
        <v>0</v>
      </c>
      <c r="I114" s="10">
        <f>H114*6/100</f>
        <v>0</v>
      </c>
      <c r="J114" s="10">
        <f>H114+I114</f>
        <v>0</v>
      </c>
      <c r="K114" s="10">
        <f>F114-J114</f>
        <v>0</v>
      </c>
      <c r="L114" s="120"/>
      <c r="M114" s="10">
        <f>K114-L114</f>
        <v>0</v>
      </c>
      <c r="N114" s="108"/>
      <c r="O114" s="120">
        <f>D114+J114+L114+N114</f>
        <v>0</v>
      </c>
    </row>
    <row r="115" spans="1:15" ht="15.75" x14ac:dyDescent="0.25">
      <c r="A115" s="8">
        <v>2</v>
      </c>
      <c r="B115" s="9" t="s">
        <v>65</v>
      </c>
      <c r="C115" s="10">
        <v>3663.56</v>
      </c>
      <c r="D115" s="10">
        <f t="shared" ref="D115:D151" si="16">C115*15/100</f>
        <v>549.53399999999999</v>
      </c>
      <c r="E115" s="152">
        <f t="shared" ref="E115:E151" si="17">C115*5/100</f>
        <v>183.178</v>
      </c>
      <c r="F115" s="10">
        <f t="shared" ref="F115:F151" si="18">C115-D115-E115</f>
        <v>2930.848</v>
      </c>
      <c r="G115" s="10">
        <f t="shared" ref="G115:G127" si="19">F115-1800</f>
        <v>1130.848</v>
      </c>
      <c r="H115" s="10">
        <f>G115*12/100</f>
        <v>135.70176000000001</v>
      </c>
      <c r="I115" s="10">
        <f t="shared" ref="I115:I152" si="20">H115*6/100</f>
        <v>8.1421056000000007</v>
      </c>
      <c r="J115" s="10">
        <f t="shared" ref="J115:J152" si="21">H115+I115</f>
        <v>143.84386560000002</v>
      </c>
      <c r="K115" s="10">
        <f>F115-J115</f>
        <v>2787.0041344000001</v>
      </c>
      <c r="L115" s="120">
        <v>2787.01</v>
      </c>
      <c r="M115" s="10">
        <f t="shared" ref="M115:M151" si="22">K115-L115</f>
        <v>-5.8656000001064967E-3</v>
      </c>
      <c r="N115" s="108">
        <f t="shared" ref="N115:N129" si="23">+C115*17.2%</f>
        <v>630.13231999999994</v>
      </c>
      <c r="O115" s="120">
        <f t="shared" ref="O115:O151" si="24">D115+J115+L115+N115</f>
        <v>4110.5201856000003</v>
      </c>
    </row>
    <row r="116" spans="1:15" ht="15.75" x14ac:dyDescent="0.25">
      <c r="A116" s="8">
        <v>3</v>
      </c>
      <c r="B116" s="9" t="s">
        <v>66</v>
      </c>
      <c r="C116" s="10">
        <v>3700.41</v>
      </c>
      <c r="D116" s="10">
        <f t="shared" si="16"/>
        <v>555.06149999999991</v>
      </c>
      <c r="E116" s="152">
        <f t="shared" si="17"/>
        <v>185.0205</v>
      </c>
      <c r="F116" s="10">
        <f t="shared" si="18"/>
        <v>2960.328</v>
      </c>
      <c r="G116" s="10">
        <f t="shared" si="19"/>
        <v>1160.328</v>
      </c>
      <c r="H116" s="10">
        <f t="shared" ref="H116:H152" si="25">G116*12/100</f>
        <v>139.23936</v>
      </c>
      <c r="I116" s="10">
        <f t="shared" si="20"/>
        <v>8.3543615999999989</v>
      </c>
      <c r="J116" s="10">
        <f t="shared" si="21"/>
        <v>147.59372160000001</v>
      </c>
      <c r="K116" s="10">
        <f t="shared" ref="K116:K152" si="26">F116-J116</f>
        <v>2812.7342783999998</v>
      </c>
      <c r="L116" s="120">
        <v>2812.74</v>
      </c>
      <c r="M116" s="10">
        <f t="shared" si="22"/>
        <v>-5.7216000000153144E-3</v>
      </c>
      <c r="N116" s="108">
        <f t="shared" si="23"/>
        <v>636.47051999999996</v>
      </c>
      <c r="O116" s="120">
        <f t="shared" si="24"/>
        <v>4151.8657415999996</v>
      </c>
    </row>
    <row r="117" spans="1:15" ht="15.75" x14ac:dyDescent="0.25">
      <c r="A117" s="8">
        <v>4</v>
      </c>
      <c r="B117" s="9" t="s">
        <v>67</v>
      </c>
      <c r="C117" s="10">
        <v>3734.06</v>
      </c>
      <c r="D117" s="10">
        <f t="shared" si="16"/>
        <v>560.10900000000004</v>
      </c>
      <c r="E117" s="152">
        <f t="shared" si="17"/>
        <v>186.703</v>
      </c>
      <c r="F117" s="10">
        <f t="shared" si="18"/>
        <v>2987.248</v>
      </c>
      <c r="G117" s="10">
        <f t="shared" si="19"/>
        <v>1187.248</v>
      </c>
      <c r="H117" s="10">
        <f t="shared" si="25"/>
        <v>142.46976000000001</v>
      </c>
      <c r="I117" s="10">
        <f t="shared" si="20"/>
        <v>8.5481856000000001</v>
      </c>
      <c r="J117" s="10">
        <f t="shared" si="21"/>
        <v>151.01794560000002</v>
      </c>
      <c r="K117" s="10">
        <f t="shared" si="26"/>
        <v>2836.2300544</v>
      </c>
      <c r="L117" s="120">
        <v>2836.23</v>
      </c>
      <c r="M117" s="10">
        <f t="shared" si="22"/>
        <v>5.4399999953602673E-5</v>
      </c>
      <c r="N117" s="108">
        <f t="shared" si="23"/>
        <v>642.25831999999991</v>
      </c>
      <c r="O117" s="120">
        <f t="shared" si="24"/>
        <v>4189.6152655999995</v>
      </c>
    </row>
    <row r="118" spans="1:15" ht="15.75" x14ac:dyDescent="0.25">
      <c r="A118" s="8">
        <v>5</v>
      </c>
      <c r="B118" s="9" t="s">
        <v>68</v>
      </c>
      <c r="C118" s="10">
        <v>3663.56</v>
      </c>
      <c r="D118" s="10">
        <f t="shared" si="16"/>
        <v>549.53399999999999</v>
      </c>
      <c r="E118" s="152">
        <f t="shared" si="17"/>
        <v>183.178</v>
      </c>
      <c r="F118" s="10">
        <f t="shared" si="18"/>
        <v>2930.848</v>
      </c>
      <c r="G118" s="10">
        <f t="shared" si="19"/>
        <v>1130.848</v>
      </c>
      <c r="H118" s="10">
        <f t="shared" si="25"/>
        <v>135.70176000000001</v>
      </c>
      <c r="I118" s="10">
        <f t="shared" si="20"/>
        <v>8.1421056000000007</v>
      </c>
      <c r="J118" s="10">
        <f t="shared" si="21"/>
        <v>143.84386560000002</v>
      </c>
      <c r="K118" s="10">
        <f t="shared" si="26"/>
        <v>2787.0041344000001</v>
      </c>
      <c r="L118" s="120">
        <v>2787.01</v>
      </c>
      <c r="M118" s="10">
        <f t="shared" si="22"/>
        <v>-5.8656000001064967E-3</v>
      </c>
      <c r="N118" s="108">
        <f t="shared" si="23"/>
        <v>630.13231999999994</v>
      </c>
      <c r="O118" s="120">
        <f t="shared" si="24"/>
        <v>4110.5201856000003</v>
      </c>
    </row>
    <row r="119" spans="1:15" ht="15.75" x14ac:dyDescent="0.25">
      <c r="A119" s="8">
        <v>6</v>
      </c>
      <c r="B119" s="9" t="s">
        <v>17</v>
      </c>
      <c r="C119" s="10">
        <v>3630.06</v>
      </c>
      <c r="D119" s="10">
        <f t="shared" si="16"/>
        <v>544.50900000000001</v>
      </c>
      <c r="E119" s="152">
        <f t="shared" si="17"/>
        <v>181.50299999999999</v>
      </c>
      <c r="F119" s="10">
        <f t="shared" si="18"/>
        <v>2904.0479999999998</v>
      </c>
      <c r="G119" s="10">
        <f t="shared" si="19"/>
        <v>1104.0479999999998</v>
      </c>
      <c r="H119" s="10">
        <f t="shared" si="25"/>
        <v>132.48575999999997</v>
      </c>
      <c r="I119" s="10">
        <f t="shared" si="20"/>
        <v>7.9491455999999978</v>
      </c>
      <c r="J119" s="10">
        <f t="shared" si="21"/>
        <v>140.43490559999998</v>
      </c>
      <c r="K119" s="10">
        <f t="shared" si="26"/>
        <v>2763.6130943999997</v>
      </c>
      <c r="L119" s="120">
        <v>2763.61</v>
      </c>
      <c r="M119" s="10">
        <f t="shared" si="22"/>
        <v>3.0943999995542981E-3</v>
      </c>
      <c r="N119" s="108">
        <f t="shared" si="23"/>
        <v>624.37031999999999</v>
      </c>
      <c r="O119" s="120">
        <f t="shared" si="24"/>
        <v>4072.9242256000002</v>
      </c>
    </row>
    <row r="120" spans="1:15" ht="15.75" x14ac:dyDescent="0.25">
      <c r="A120" s="8">
        <v>7</v>
      </c>
      <c r="B120" s="9" t="s">
        <v>18</v>
      </c>
      <c r="C120" s="10">
        <v>3630.05</v>
      </c>
      <c r="D120" s="10">
        <f t="shared" si="16"/>
        <v>544.50750000000005</v>
      </c>
      <c r="E120" s="152">
        <f t="shared" si="17"/>
        <v>181.5025</v>
      </c>
      <c r="F120" s="10">
        <f t="shared" si="18"/>
        <v>2904.04</v>
      </c>
      <c r="G120" s="10">
        <f t="shared" si="19"/>
        <v>1104.04</v>
      </c>
      <c r="H120" s="10">
        <f t="shared" si="25"/>
        <v>132.48480000000001</v>
      </c>
      <c r="I120" s="10">
        <f t="shared" si="20"/>
        <v>7.9490880000000006</v>
      </c>
      <c r="J120" s="10">
        <f t="shared" si="21"/>
        <v>140.433888</v>
      </c>
      <c r="K120" s="10">
        <f t="shared" si="26"/>
        <v>2763.6061119999999</v>
      </c>
      <c r="L120" s="120">
        <v>2763.61</v>
      </c>
      <c r="M120" s="10">
        <f t="shared" si="22"/>
        <v>-3.8880000001881854E-3</v>
      </c>
      <c r="N120" s="108">
        <f t="shared" si="23"/>
        <v>624.36860000000001</v>
      </c>
      <c r="O120" s="120">
        <f t="shared" si="24"/>
        <v>4072.9199880000006</v>
      </c>
    </row>
    <row r="121" spans="1:15" ht="15.75" x14ac:dyDescent="0.25">
      <c r="A121" s="8">
        <v>8</v>
      </c>
      <c r="B121" s="9" t="s">
        <v>19</v>
      </c>
      <c r="C121" s="10">
        <v>3663.56</v>
      </c>
      <c r="D121" s="10">
        <f t="shared" si="16"/>
        <v>549.53399999999999</v>
      </c>
      <c r="E121" s="152">
        <f t="shared" si="17"/>
        <v>183.178</v>
      </c>
      <c r="F121" s="10">
        <f t="shared" si="18"/>
        <v>2930.848</v>
      </c>
      <c r="G121" s="10">
        <f t="shared" si="19"/>
        <v>1130.848</v>
      </c>
      <c r="H121" s="10">
        <f t="shared" si="25"/>
        <v>135.70176000000001</v>
      </c>
      <c r="I121" s="10">
        <f t="shared" si="20"/>
        <v>8.1421056000000007</v>
      </c>
      <c r="J121" s="10">
        <f t="shared" si="21"/>
        <v>143.84386560000002</v>
      </c>
      <c r="K121" s="10">
        <f t="shared" si="26"/>
        <v>2787.0041344000001</v>
      </c>
      <c r="L121" s="120">
        <v>2787.01</v>
      </c>
      <c r="M121" s="10">
        <f t="shared" si="22"/>
        <v>-5.8656000001064967E-3</v>
      </c>
      <c r="N121" s="108">
        <f t="shared" si="23"/>
        <v>630.13231999999994</v>
      </c>
      <c r="O121" s="120">
        <f t="shared" si="24"/>
        <v>4110.5201856000003</v>
      </c>
    </row>
    <row r="122" spans="1:15" ht="15.75" x14ac:dyDescent="0.25">
      <c r="A122" s="8">
        <v>9</v>
      </c>
      <c r="B122" s="9" t="s">
        <v>20</v>
      </c>
      <c r="C122" s="10">
        <v>3599.47</v>
      </c>
      <c r="D122" s="10">
        <f t="shared" si="16"/>
        <v>539.92049999999995</v>
      </c>
      <c r="E122" s="152">
        <f t="shared" si="17"/>
        <v>179.97349999999997</v>
      </c>
      <c r="F122" s="10">
        <f t="shared" si="18"/>
        <v>2879.576</v>
      </c>
      <c r="G122" s="10">
        <f t="shared" si="19"/>
        <v>1079.576</v>
      </c>
      <c r="H122" s="10">
        <f t="shared" si="25"/>
        <v>129.54912000000002</v>
      </c>
      <c r="I122" s="10">
        <f t="shared" si="20"/>
        <v>7.7729472000000008</v>
      </c>
      <c r="J122" s="10">
        <f t="shared" si="21"/>
        <v>137.32206720000002</v>
      </c>
      <c r="K122" s="10">
        <f t="shared" si="26"/>
        <v>2742.2539327999998</v>
      </c>
      <c r="L122" s="120">
        <v>2742.26</v>
      </c>
      <c r="M122" s="10">
        <f t="shared" si="22"/>
        <v>-6.0672000004160509E-3</v>
      </c>
      <c r="N122" s="108">
        <f t="shared" si="23"/>
        <v>619.10883999999987</v>
      </c>
      <c r="O122" s="120">
        <f t="shared" si="24"/>
        <v>4038.6114072</v>
      </c>
    </row>
    <row r="123" spans="1:15" ht="15.75" x14ac:dyDescent="0.25">
      <c r="A123" s="8">
        <v>10</v>
      </c>
      <c r="B123" s="9" t="s">
        <v>21</v>
      </c>
      <c r="C123" s="10">
        <v>3366.25</v>
      </c>
      <c r="D123" s="10">
        <f t="shared" si="16"/>
        <v>504.9375</v>
      </c>
      <c r="E123" s="152">
        <f t="shared" si="17"/>
        <v>168.3125</v>
      </c>
      <c r="F123" s="10">
        <f t="shared" si="18"/>
        <v>2693</v>
      </c>
      <c r="G123" s="10">
        <f t="shared" si="19"/>
        <v>893</v>
      </c>
      <c r="H123" s="10">
        <f t="shared" si="25"/>
        <v>107.16</v>
      </c>
      <c r="I123" s="10">
        <f t="shared" si="20"/>
        <v>6.4296000000000006</v>
      </c>
      <c r="J123" s="10">
        <f t="shared" si="21"/>
        <v>113.58959999999999</v>
      </c>
      <c r="K123" s="10">
        <f t="shared" si="26"/>
        <v>2579.4104000000002</v>
      </c>
      <c r="L123" s="120">
        <v>2579.41</v>
      </c>
      <c r="M123" s="10">
        <f t="shared" si="22"/>
        <v>4.0000000035433914E-4</v>
      </c>
      <c r="N123" s="108">
        <f t="shared" si="23"/>
        <v>578.995</v>
      </c>
      <c r="O123" s="120">
        <f t="shared" si="24"/>
        <v>3776.9321</v>
      </c>
    </row>
    <row r="124" spans="1:15" ht="15.75" x14ac:dyDescent="0.25">
      <c r="A124" s="8">
        <v>11</v>
      </c>
      <c r="B124" s="9" t="s">
        <v>22</v>
      </c>
      <c r="C124" s="10">
        <v>3313.49</v>
      </c>
      <c r="D124" s="10">
        <f t="shared" si="16"/>
        <v>497.02350000000001</v>
      </c>
      <c r="E124" s="152">
        <f t="shared" si="17"/>
        <v>165.67449999999997</v>
      </c>
      <c r="F124" s="10">
        <f t="shared" si="18"/>
        <v>2650.7919999999995</v>
      </c>
      <c r="G124" s="10">
        <f t="shared" si="19"/>
        <v>850.79199999999946</v>
      </c>
      <c r="H124" s="10">
        <f t="shared" si="25"/>
        <v>102.09503999999994</v>
      </c>
      <c r="I124" s="10">
        <f t="shared" si="20"/>
        <v>6.1257023999999971</v>
      </c>
      <c r="J124" s="10">
        <f t="shared" si="21"/>
        <v>108.22074239999993</v>
      </c>
      <c r="K124" s="10">
        <f t="shared" si="26"/>
        <v>2542.5712575999996</v>
      </c>
      <c r="L124" s="120">
        <v>2542.5700000000002</v>
      </c>
      <c r="M124" s="10">
        <f t="shared" si="22"/>
        <v>1.2575999994623999E-3</v>
      </c>
      <c r="N124" s="108">
        <f t="shared" si="23"/>
        <v>569.92027999999993</v>
      </c>
      <c r="O124" s="120">
        <f t="shared" si="24"/>
        <v>3717.7345224000001</v>
      </c>
    </row>
    <row r="125" spans="1:15" ht="15.75" x14ac:dyDescent="0.25">
      <c r="A125" s="8">
        <v>12</v>
      </c>
      <c r="B125" s="9" t="s">
        <v>23</v>
      </c>
      <c r="C125" s="10">
        <v>3348.65</v>
      </c>
      <c r="D125" s="10">
        <f t="shared" si="16"/>
        <v>502.29750000000001</v>
      </c>
      <c r="E125" s="152">
        <f t="shared" si="17"/>
        <v>167.4325</v>
      </c>
      <c r="F125" s="10">
        <f t="shared" si="18"/>
        <v>2678.92</v>
      </c>
      <c r="G125" s="10">
        <f t="shared" si="19"/>
        <v>878.92000000000007</v>
      </c>
      <c r="H125" s="10">
        <f t="shared" si="25"/>
        <v>105.47040000000001</v>
      </c>
      <c r="I125" s="10">
        <f t="shared" si="20"/>
        <v>6.3282240000000005</v>
      </c>
      <c r="J125" s="10">
        <f t="shared" si="21"/>
        <v>111.79862400000002</v>
      </c>
      <c r="K125" s="10">
        <f t="shared" si="26"/>
        <v>2567.1213760000001</v>
      </c>
      <c r="L125" s="120">
        <v>2567.12</v>
      </c>
      <c r="M125" s="10">
        <f t="shared" si="22"/>
        <v>1.3760000001639128E-3</v>
      </c>
      <c r="N125" s="108">
        <f t="shared" si="23"/>
        <v>575.96780000000001</v>
      </c>
      <c r="O125" s="120">
        <f t="shared" si="24"/>
        <v>3757.1839239999999</v>
      </c>
    </row>
    <row r="126" spans="1:15" ht="15.75" x14ac:dyDescent="0.25">
      <c r="A126" s="8">
        <v>13</v>
      </c>
      <c r="B126" s="9" t="s">
        <v>24</v>
      </c>
      <c r="C126" s="10">
        <v>3348.42</v>
      </c>
      <c r="D126" s="10">
        <f t="shared" si="16"/>
        <v>502.26300000000003</v>
      </c>
      <c r="E126" s="152">
        <f t="shared" si="17"/>
        <v>167.42099999999999</v>
      </c>
      <c r="F126" s="10">
        <f t="shared" si="18"/>
        <v>2678.7360000000003</v>
      </c>
      <c r="G126" s="10">
        <f t="shared" si="19"/>
        <v>878.73600000000033</v>
      </c>
      <c r="H126" s="10">
        <f t="shared" si="25"/>
        <v>105.44832000000004</v>
      </c>
      <c r="I126" s="10">
        <f t="shared" si="20"/>
        <v>6.3268992000000024</v>
      </c>
      <c r="J126" s="10">
        <f t="shared" si="21"/>
        <v>111.77521920000004</v>
      </c>
      <c r="K126" s="10">
        <f t="shared" si="26"/>
        <v>2566.9607808000001</v>
      </c>
      <c r="L126" s="120">
        <v>2566.96</v>
      </c>
      <c r="M126" s="10">
        <f t="shared" si="22"/>
        <v>7.8080000002955785E-4</v>
      </c>
      <c r="N126" s="108">
        <f t="shared" si="23"/>
        <v>575.92823999999996</v>
      </c>
      <c r="O126" s="120">
        <f t="shared" si="24"/>
        <v>3756.9264592</v>
      </c>
    </row>
    <row r="127" spans="1:15" ht="15.75" x14ac:dyDescent="0.25">
      <c r="A127" s="8">
        <v>14</v>
      </c>
      <c r="B127" s="9" t="s">
        <v>25</v>
      </c>
      <c r="C127" s="10">
        <v>3067.17</v>
      </c>
      <c r="D127" s="10">
        <f t="shared" si="16"/>
        <v>460.07550000000003</v>
      </c>
      <c r="E127" s="152">
        <f t="shared" si="17"/>
        <v>153.35849999999999</v>
      </c>
      <c r="F127" s="10">
        <f t="shared" si="18"/>
        <v>2453.7360000000003</v>
      </c>
      <c r="G127" s="10">
        <f t="shared" si="19"/>
        <v>653.73600000000033</v>
      </c>
      <c r="H127" s="10">
        <f t="shared" si="25"/>
        <v>78.448320000000038</v>
      </c>
      <c r="I127" s="10">
        <f t="shared" si="20"/>
        <v>4.7068992000000023</v>
      </c>
      <c r="J127" s="10">
        <f t="shared" si="21"/>
        <v>83.155219200000033</v>
      </c>
      <c r="K127" s="10">
        <f t="shared" si="26"/>
        <v>2370.5807808000004</v>
      </c>
      <c r="L127" s="120">
        <v>0</v>
      </c>
      <c r="M127" s="10">
        <f t="shared" si="22"/>
        <v>2370.5807808000004</v>
      </c>
      <c r="N127" s="108">
        <f t="shared" si="23"/>
        <v>527.55323999999996</v>
      </c>
      <c r="O127" s="120">
        <f t="shared" si="24"/>
        <v>1070.7839592</v>
      </c>
    </row>
    <row r="128" spans="1:15" ht="15.75" x14ac:dyDescent="0.25">
      <c r="A128" s="8">
        <v>15</v>
      </c>
      <c r="B128" s="9" t="s">
        <v>26</v>
      </c>
      <c r="C128" s="10">
        <v>2963.41</v>
      </c>
      <c r="D128" s="10">
        <f t="shared" si="16"/>
        <v>444.51149999999996</v>
      </c>
      <c r="E128" s="152">
        <f t="shared" si="17"/>
        <v>148.1705</v>
      </c>
      <c r="F128" s="10">
        <f t="shared" si="18"/>
        <v>2370.7279999999996</v>
      </c>
      <c r="G128" s="10">
        <f>F128-2200</f>
        <v>170.72799999999961</v>
      </c>
      <c r="H128" s="10">
        <f t="shared" si="25"/>
        <v>20.487359999999953</v>
      </c>
      <c r="I128" s="10">
        <f t="shared" si="20"/>
        <v>1.2292415999999973</v>
      </c>
      <c r="J128" s="10">
        <f t="shared" si="21"/>
        <v>21.716601599999951</v>
      </c>
      <c r="K128" s="10">
        <f t="shared" si="26"/>
        <v>2349.0113983999995</v>
      </c>
      <c r="L128" s="120">
        <v>0</v>
      </c>
      <c r="M128" s="10">
        <f t="shared" si="22"/>
        <v>2349.0113983999995</v>
      </c>
      <c r="N128" s="108">
        <f t="shared" si="23"/>
        <v>509.70651999999995</v>
      </c>
      <c r="O128" s="120">
        <f t="shared" si="24"/>
        <v>975.9346215999999</v>
      </c>
    </row>
    <row r="129" spans="1:15" ht="15.75" x14ac:dyDescent="0.25">
      <c r="A129" s="8">
        <v>16</v>
      </c>
      <c r="B129" s="9" t="s">
        <v>27</v>
      </c>
      <c r="C129" s="10">
        <v>3032.02</v>
      </c>
      <c r="D129" s="10">
        <f t="shared" si="16"/>
        <v>454.80300000000005</v>
      </c>
      <c r="E129" s="152">
        <f t="shared" si="17"/>
        <v>151.601</v>
      </c>
      <c r="F129" s="10">
        <f t="shared" si="18"/>
        <v>2425.616</v>
      </c>
      <c r="G129" s="10">
        <f t="shared" ref="G129:G151" si="27">F129-2200</f>
        <v>225.61599999999999</v>
      </c>
      <c r="H129" s="10">
        <f t="shared" si="25"/>
        <v>27.073919999999998</v>
      </c>
      <c r="I129" s="10">
        <f t="shared" si="20"/>
        <v>1.6244351999999997</v>
      </c>
      <c r="J129" s="10">
        <f t="shared" si="21"/>
        <v>28.698355199999998</v>
      </c>
      <c r="K129" s="10">
        <f t="shared" si="26"/>
        <v>2396.9176447999998</v>
      </c>
      <c r="L129" s="120">
        <v>0</v>
      </c>
      <c r="M129" s="10">
        <f t="shared" si="22"/>
        <v>2396.9176447999998</v>
      </c>
      <c r="N129" s="108">
        <f t="shared" si="23"/>
        <v>521.50743999999997</v>
      </c>
      <c r="O129" s="120">
        <f t="shared" si="24"/>
        <v>1005.0087952</v>
      </c>
    </row>
    <row r="130" spans="1:15" ht="15.75" x14ac:dyDescent="0.25">
      <c r="A130" s="8">
        <v>17</v>
      </c>
      <c r="B130" s="9" t="s">
        <v>28</v>
      </c>
      <c r="C130" s="10">
        <v>2926.56</v>
      </c>
      <c r="D130" s="10">
        <f t="shared" si="16"/>
        <v>438.98400000000004</v>
      </c>
      <c r="E130" s="152">
        <f t="shared" si="17"/>
        <v>146.328</v>
      </c>
      <c r="F130" s="10">
        <f t="shared" si="18"/>
        <v>2341.248</v>
      </c>
      <c r="G130" s="10">
        <f t="shared" si="27"/>
        <v>141.24800000000005</v>
      </c>
      <c r="H130" s="10">
        <f t="shared" si="25"/>
        <v>16.949760000000005</v>
      </c>
      <c r="I130" s="10">
        <f t="shared" si="20"/>
        <v>1.0169856000000004</v>
      </c>
      <c r="J130" s="10">
        <f t="shared" si="21"/>
        <v>17.966745600000007</v>
      </c>
      <c r="K130" s="10">
        <f t="shared" si="26"/>
        <v>2323.2812543999999</v>
      </c>
      <c r="L130" s="120">
        <v>539.79</v>
      </c>
      <c r="M130" s="10">
        <f t="shared" si="22"/>
        <v>1783.4912543999999</v>
      </c>
      <c r="N130" s="108">
        <f>C130*17.2/100</f>
        <v>503.36831999999993</v>
      </c>
      <c r="O130" s="120">
        <f t="shared" si="24"/>
        <v>1500.1090656000001</v>
      </c>
    </row>
    <row r="131" spans="1:15" ht="15.75" x14ac:dyDescent="0.25">
      <c r="A131" s="8">
        <v>18</v>
      </c>
      <c r="B131" s="9" t="s">
        <v>29</v>
      </c>
      <c r="C131" s="10">
        <v>2926.55</v>
      </c>
      <c r="D131" s="10">
        <f t="shared" si="16"/>
        <v>438.98250000000002</v>
      </c>
      <c r="E131" s="152">
        <f t="shared" si="17"/>
        <v>146.32749999999999</v>
      </c>
      <c r="F131" s="10">
        <f t="shared" si="18"/>
        <v>2341.2400000000002</v>
      </c>
      <c r="G131" s="10">
        <f t="shared" si="27"/>
        <v>141.24000000000024</v>
      </c>
      <c r="H131" s="10">
        <f t="shared" si="25"/>
        <v>16.948800000000027</v>
      </c>
      <c r="I131" s="10">
        <f t="shared" si="20"/>
        <v>1.0169280000000016</v>
      </c>
      <c r="J131" s="10">
        <f t="shared" si="21"/>
        <v>17.965728000000027</v>
      </c>
      <c r="K131" s="10">
        <f t="shared" si="26"/>
        <v>2323.2742720000001</v>
      </c>
      <c r="L131" s="120">
        <v>2323.27</v>
      </c>
      <c r="M131" s="10">
        <f t="shared" si="22"/>
        <v>4.2720000001281733E-3</v>
      </c>
      <c r="N131" s="108">
        <f>C131*15.2/100</f>
        <v>444.8356</v>
      </c>
      <c r="O131" s="120">
        <f t="shared" si="24"/>
        <v>3225.0538280000001</v>
      </c>
    </row>
    <row r="132" spans="1:15" ht="15.75" x14ac:dyDescent="0.25">
      <c r="A132" s="8">
        <v>19</v>
      </c>
      <c r="B132" s="9" t="s">
        <v>30</v>
      </c>
      <c r="C132" s="10">
        <v>3295.06</v>
      </c>
      <c r="D132" s="10">
        <f t="shared" si="16"/>
        <v>494.25900000000001</v>
      </c>
      <c r="E132" s="152">
        <f t="shared" si="17"/>
        <v>164.75299999999999</v>
      </c>
      <c r="F132" s="10">
        <f t="shared" si="18"/>
        <v>2636.0479999999998</v>
      </c>
      <c r="G132" s="10">
        <f t="shared" si="27"/>
        <v>436.04799999999977</v>
      </c>
      <c r="H132" s="10">
        <f t="shared" si="25"/>
        <v>52.325759999999974</v>
      </c>
      <c r="I132" s="10">
        <f t="shared" si="20"/>
        <v>3.1395455999999986</v>
      </c>
      <c r="J132" s="10">
        <f t="shared" si="21"/>
        <v>55.465305599999972</v>
      </c>
      <c r="K132" s="10">
        <f t="shared" si="26"/>
        <v>2580.5826943999996</v>
      </c>
      <c r="L132" s="120">
        <v>2580.58</v>
      </c>
      <c r="M132" s="10">
        <f t="shared" si="22"/>
        <v>2.6943999996547063E-3</v>
      </c>
      <c r="N132" s="108">
        <f t="shared" ref="N132:N151" si="28">+C132*15.2%</f>
        <v>500.84911999999997</v>
      </c>
      <c r="O132" s="120">
        <f t="shared" si="24"/>
        <v>3631.1534255999995</v>
      </c>
    </row>
    <row r="133" spans="1:15" ht="15.75" x14ac:dyDescent="0.25">
      <c r="A133" s="8">
        <v>20</v>
      </c>
      <c r="B133" s="9" t="s">
        <v>31</v>
      </c>
      <c r="C133" s="10">
        <v>3067.18</v>
      </c>
      <c r="D133" s="10">
        <f t="shared" si="16"/>
        <v>460.077</v>
      </c>
      <c r="E133" s="152">
        <f t="shared" si="17"/>
        <v>153.35900000000001</v>
      </c>
      <c r="F133" s="10">
        <f t="shared" si="18"/>
        <v>2453.7440000000001</v>
      </c>
      <c r="G133" s="10">
        <f t="shared" si="27"/>
        <v>253.74400000000014</v>
      </c>
      <c r="H133" s="10">
        <f t="shared" si="25"/>
        <v>30.449280000000016</v>
      </c>
      <c r="I133" s="10">
        <f t="shared" si="20"/>
        <v>1.8269568000000009</v>
      </c>
      <c r="J133" s="10">
        <f t="shared" si="21"/>
        <v>32.276236800000014</v>
      </c>
      <c r="K133" s="10">
        <f t="shared" si="26"/>
        <v>2421.4677632000003</v>
      </c>
      <c r="L133" s="120">
        <v>2421.46</v>
      </c>
      <c r="M133" s="10">
        <f t="shared" si="22"/>
        <v>7.7632000002267887E-3</v>
      </c>
      <c r="N133" s="108">
        <f t="shared" si="28"/>
        <v>466.21135999999996</v>
      </c>
      <c r="O133" s="120">
        <f t="shared" si="24"/>
        <v>3380.0245967999999</v>
      </c>
    </row>
    <row r="134" spans="1:15" ht="15.75" x14ac:dyDescent="0.25">
      <c r="A134" s="8">
        <v>21</v>
      </c>
      <c r="B134" s="9" t="s">
        <v>32</v>
      </c>
      <c r="C134" s="10">
        <v>2926.55</v>
      </c>
      <c r="D134" s="10">
        <f t="shared" si="16"/>
        <v>438.98250000000002</v>
      </c>
      <c r="E134" s="152">
        <f t="shared" si="17"/>
        <v>146.32749999999999</v>
      </c>
      <c r="F134" s="10">
        <f t="shared" si="18"/>
        <v>2341.2400000000002</v>
      </c>
      <c r="G134" s="10">
        <f t="shared" si="27"/>
        <v>141.24000000000024</v>
      </c>
      <c r="H134" s="10">
        <f t="shared" si="25"/>
        <v>16.948800000000027</v>
      </c>
      <c r="I134" s="10">
        <f t="shared" si="20"/>
        <v>1.0169280000000016</v>
      </c>
      <c r="J134" s="10">
        <f t="shared" si="21"/>
        <v>17.965728000000027</v>
      </c>
      <c r="K134" s="10">
        <f t="shared" si="26"/>
        <v>2323.2742720000001</v>
      </c>
      <c r="L134" s="120">
        <v>2323.27</v>
      </c>
      <c r="M134" s="10">
        <f t="shared" si="22"/>
        <v>4.2720000001281733E-3</v>
      </c>
      <c r="N134" s="108">
        <f t="shared" si="28"/>
        <v>444.8356</v>
      </c>
      <c r="O134" s="120">
        <f t="shared" si="24"/>
        <v>3225.0538280000001</v>
      </c>
    </row>
    <row r="135" spans="1:15" ht="15.75" x14ac:dyDescent="0.25">
      <c r="A135" s="8">
        <v>22</v>
      </c>
      <c r="B135" s="9" t="s">
        <v>33</v>
      </c>
      <c r="C135" s="10">
        <v>2926.56</v>
      </c>
      <c r="D135" s="10">
        <f t="shared" si="16"/>
        <v>438.98400000000004</v>
      </c>
      <c r="E135" s="152">
        <f t="shared" si="17"/>
        <v>146.328</v>
      </c>
      <c r="F135" s="10">
        <f t="shared" si="18"/>
        <v>2341.248</v>
      </c>
      <c r="G135" s="10">
        <f t="shared" si="27"/>
        <v>141.24800000000005</v>
      </c>
      <c r="H135" s="10">
        <f t="shared" si="25"/>
        <v>16.949760000000005</v>
      </c>
      <c r="I135" s="10">
        <f t="shared" si="20"/>
        <v>1.0169856000000004</v>
      </c>
      <c r="J135" s="10">
        <f t="shared" si="21"/>
        <v>17.966745600000007</v>
      </c>
      <c r="K135" s="10">
        <f t="shared" si="26"/>
        <v>2323.2812543999999</v>
      </c>
      <c r="L135" s="120">
        <v>2323.2800000000002</v>
      </c>
      <c r="M135" s="10">
        <f t="shared" si="22"/>
        <v>1.254399999652378E-3</v>
      </c>
      <c r="N135" s="108">
        <f t="shared" si="28"/>
        <v>444.83711999999997</v>
      </c>
      <c r="O135" s="120">
        <f t="shared" si="24"/>
        <v>3225.0678656000005</v>
      </c>
    </row>
    <row r="136" spans="1:15" ht="15.75" x14ac:dyDescent="0.25">
      <c r="A136" s="8">
        <v>23</v>
      </c>
      <c r="B136" s="9" t="s">
        <v>34</v>
      </c>
      <c r="C136" s="10">
        <v>2926.55</v>
      </c>
      <c r="D136" s="10">
        <f t="shared" si="16"/>
        <v>438.98250000000002</v>
      </c>
      <c r="E136" s="152">
        <f t="shared" si="17"/>
        <v>146.32749999999999</v>
      </c>
      <c r="F136" s="10">
        <f t="shared" si="18"/>
        <v>2341.2400000000002</v>
      </c>
      <c r="G136" s="10">
        <f t="shared" si="27"/>
        <v>141.24000000000024</v>
      </c>
      <c r="H136" s="10">
        <f t="shared" si="25"/>
        <v>16.948800000000027</v>
      </c>
      <c r="I136" s="10">
        <f t="shared" si="20"/>
        <v>1.0169280000000016</v>
      </c>
      <c r="J136" s="10">
        <f t="shared" si="21"/>
        <v>17.965728000000027</v>
      </c>
      <c r="K136" s="10">
        <f t="shared" si="26"/>
        <v>2323.2742720000001</v>
      </c>
      <c r="L136" s="120">
        <v>2323.27</v>
      </c>
      <c r="M136" s="10">
        <f t="shared" si="22"/>
        <v>4.2720000001281733E-3</v>
      </c>
      <c r="N136" s="108">
        <f t="shared" si="28"/>
        <v>444.8356</v>
      </c>
      <c r="O136" s="120">
        <f t="shared" si="24"/>
        <v>3225.0538280000001</v>
      </c>
    </row>
    <row r="137" spans="1:15" ht="15.75" x14ac:dyDescent="0.25">
      <c r="A137" s="8">
        <v>24</v>
      </c>
      <c r="B137" s="9" t="s">
        <v>35</v>
      </c>
      <c r="C137" s="10">
        <v>2926.55</v>
      </c>
      <c r="D137" s="10">
        <f t="shared" si="16"/>
        <v>438.98250000000002</v>
      </c>
      <c r="E137" s="152">
        <f t="shared" si="17"/>
        <v>146.32749999999999</v>
      </c>
      <c r="F137" s="10">
        <f t="shared" si="18"/>
        <v>2341.2400000000002</v>
      </c>
      <c r="G137" s="10">
        <f t="shared" si="27"/>
        <v>141.24000000000024</v>
      </c>
      <c r="H137" s="10">
        <f t="shared" si="25"/>
        <v>16.948800000000027</v>
      </c>
      <c r="I137" s="10">
        <f t="shared" si="20"/>
        <v>1.0169280000000016</v>
      </c>
      <c r="J137" s="10">
        <f t="shared" si="21"/>
        <v>17.965728000000027</v>
      </c>
      <c r="K137" s="10">
        <f t="shared" si="26"/>
        <v>2323.2742720000001</v>
      </c>
      <c r="L137" s="120">
        <v>2323.27</v>
      </c>
      <c r="M137" s="10">
        <f t="shared" si="22"/>
        <v>4.2720000001281733E-3</v>
      </c>
      <c r="N137" s="108">
        <f t="shared" si="28"/>
        <v>444.8356</v>
      </c>
      <c r="O137" s="120">
        <f t="shared" si="24"/>
        <v>3225.0538280000001</v>
      </c>
    </row>
    <row r="138" spans="1:15" ht="15.75" x14ac:dyDescent="0.25">
      <c r="A138" s="8">
        <v>25</v>
      </c>
      <c r="B138" s="9" t="s">
        <v>36</v>
      </c>
      <c r="C138" s="10">
        <v>2926.56</v>
      </c>
      <c r="D138" s="10">
        <f t="shared" si="16"/>
        <v>438.98400000000004</v>
      </c>
      <c r="E138" s="152">
        <f t="shared" si="17"/>
        <v>146.328</v>
      </c>
      <c r="F138" s="10">
        <f t="shared" si="18"/>
        <v>2341.248</v>
      </c>
      <c r="G138" s="10">
        <f t="shared" si="27"/>
        <v>141.24800000000005</v>
      </c>
      <c r="H138" s="10">
        <f t="shared" si="25"/>
        <v>16.949760000000005</v>
      </c>
      <c r="I138" s="10">
        <f t="shared" si="20"/>
        <v>1.0169856000000004</v>
      </c>
      <c r="J138" s="10">
        <f t="shared" si="21"/>
        <v>17.966745600000007</v>
      </c>
      <c r="K138" s="10">
        <f t="shared" si="26"/>
        <v>2323.2812543999999</v>
      </c>
      <c r="L138" s="120">
        <v>2323.2800000000002</v>
      </c>
      <c r="M138" s="10">
        <f t="shared" si="22"/>
        <v>1.254399999652378E-3</v>
      </c>
      <c r="N138" s="108">
        <f t="shared" si="28"/>
        <v>444.83711999999997</v>
      </c>
      <c r="O138" s="120">
        <f t="shared" si="24"/>
        <v>3225.0678656000005</v>
      </c>
    </row>
    <row r="139" spans="1:15" ht="15.75" x14ac:dyDescent="0.25">
      <c r="A139" s="8">
        <v>26</v>
      </c>
      <c r="B139" s="9" t="s">
        <v>37</v>
      </c>
      <c r="C139" s="10">
        <v>2926.56</v>
      </c>
      <c r="D139" s="10">
        <f t="shared" si="16"/>
        <v>438.98400000000004</v>
      </c>
      <c r="E139" s="152">
        <f t="shared" si="17"/>
        <v>146.328</v>
      </c>
      <c r="F139" s="10">
        <f t="shared" si="18"/>
        <v>2341.248</v>
      </c>
      <c r="G139" s="10">
        <f t="shared" si="27"/>
        <v>141.24800000000005</v>
      </c>
      <c r="H139" s="10">
        <f t="shared" si="25"/>
        <v>16.949760000000005</v>
      </c>
      <c r="I139" s="10">
        <f t="shared" si="20"/>
        <v>1.0169856000000004</v>
      </c>
      <c r="J139" s="10">
        <f t="shared" si="21"/>
        <v>17.966745600000007</v>
      </c>
      <c r="K139" s="10">
        <f t="shared" si="26"/>
        <v>2323.2812543999999</v>
      </c>
      <c r="L139" s="120">
        <v>0</v>
      </c>
      <c r="M139" s="10">
        <f t="shared" si="22"/>
        <v>2323.2812543999999</v>
      </c>
      <c r="N139" s="108">
        <f t="shared" si="28"/>
        <v>444.83711999999997</v>
      </c>
      <c r="O139" s="120">
        <f t="shared" si="24"/>
        <v>901.78786560000003</v>
      </c>
    </row>
    <row r="140" spans="1:15" ht="15.75" x14ac:dyDescent="0.25">
      <c r="A140" s="8">
        <v>27</v>
      </c>
      <c r="B140" s="9" t="s">
        <v>38</v>
      </c>
      <c r="C140" s="10">
        <v>2926.56</v>
      </c>
      <c r="D140" s="10">
        <f t="shared" si="16"/>
        <v>438.98400000000004</v>
      </c>
      <c r="E140" s="152">
        <f t="shared" si="17"/>
        <v>146.328</v>
      </c>
      <c r="F140" s="10">
        <f t="shared" si="18"/>
        <v>2341.248</v>
      </c>
      <c r="G140" s="10">
        <f t="shared" si="27"/>
        <v>141.24800000000005</v>
      </c>
      <c r="H140" s="10">
        <f t="shared" si="25"/>
        <v>16.949760000000005</v>
      </c>
      <c r="I140" s="10">
        <f t="shared" si="20"/>
        <v>1.0169856000000004</v>
      </c>
      <c r="J140" s="10">
        <f t="shared" si="21"/>
        <v>17.966745600000007</v>
      </c>
      <c r="K140" s="10">
        <f t="shared" si="26"/>
        <v>2323.2812543999999</v>
      </c>
      <c r="L140" s="120">
        <v>0</v>
      </c>
      <c r="M140" s="10">
        <f t="shared" si="22"/>
        <v>2323.2812543999999</v>
      </c>
      <c r="N140" s="108">
        <f t="shared" si="28"/>
        <v>444.83711999999997</v>
      </c>
      <c r="O140" s="120">
        <f t="shared" si="24"/>
        <v>901.78786560000003</v>
      </c>
    </row>
    <row r="141" spans="1:15" ht="15.75" x14ac:dyDescent="0.25">
      <c r="A141" s="8">
        <v>28</v>
      </c>
      <c r="B141" s="9" t="s">
        <v>39</v>
      </c>
      <c r="C141" s="10">
        <v>3214</v>
      </c>
      <c r="D141" s="10">
        <f t="shared" si="16"/>
        <v>482.1</v>
      </c>
      <c r="E141" s="152">
        <f t="shared" si="17"/>
        <v>160.69999999999999</v>
      </c>
      <c r="F141" s="10">
        <f t="shared" si="18"/>
        <v>2571.2000000000003</v>
      </c>
      <c r="G141" s="10">
        <f t="shared" si="27"/>
        <v>371.20000000000027</v>
      </c>
      <c r="H141" s="10">
        <f t="shared" si="25"/>
        <v>44.544000000000032</v>
      </c>
      <c r="I141" s="10">
        <f t="shared" si="20"/>
        <v>2.6726400000000017</v>
      </c>
      <c r="J141" s="10">
        <f t="shared" si="21"/>
        <v>47.216640000000034</v>
      </c>
      <c r="K141" s="10">
        <f t="shared" si="26"/>
        <v>2523.9833600000002</v>
      </c>
      <c r="L141" s="120">
        <v>0</v>
      </c>
      <c r="M141" s="10">
        <f t="shared" si="22"/>
        <v>2523.9833600000002</v>
      </c>
      <c r="N141" s="108">
        <f t="shared" si="28"/>
        <v>488.52799999999996</v>
      </c>
      <c r="O141" s="120">
        <f t="shared" si="24"/>
        <v>1017.84464</v>
      </c>
    </row>
    <row r="142" spans="1:15" ht="15.75" x14ac:dyDescent="0.25">
      <c r="A142" s="8">
        <v>29</v>
      </c>
      <c r="B142" s="9" t="s">
        <v>40</v>
      </c>
      <c r="C142" s="10">
        <v>2926.56</v>
      </c>
      <c r="D142" s="10">
        <f t="shared" si="16"/>
        <v>438.98400000000004</v>
      </c>
      <c r="E142" s="152">
        <f t="shared" si="17"/>
        <v>146.328</v>
      </c>
      <c r="F142" s="10">
        <f t="shared" si="18"/>
        <v>2341.248</v>
      </c>
      <c r="G142" s="10">
        <f t="shared" si="27"/>
        <v>141.24800000000005</v>
      </c>
      <c r="H142" s="10">
        <f t="shared" si="25"/>
        <v>16.949760000000005</v>
      </c>
      <c r="I142" s="10">
        <f t="shared" si="20"/>
        <v>1.0169856000000004</v>
      </c>
      <c r="J142" s="10">
        <f t="shared" si="21"/>
        <v>17.966745600000007</v>
      </c>
      <c r="K142" s="10">
        <f t="shared" si="26"/>
        <v>2323.2812543999999</v>
      </c>
      <c r="L142" s="120">
        <v>0</v>
      </c>
      <c r="M142" s="10">
        <f t="shared" si="22"/>
        <v>2323.2812543999999</v>
      </c>
      <c r="N142" s="108">
        <f t="shared" si="28"/>
        <v>444.83711999999997</v>
      </c>
      <c r="O142" s="120">
        <f t="shared" si="24"/>
        <v>901.78786560000003</v>
      </c>
    </row>
    <row r="143" spans="1:15" ht="15.75" x14ac:dyDescent="0.25">
      <c r="A143" s="8">
        <v>30</v>
      </c>
      <c r="B143" s="9" t="s">
        <v>41</v>
      </c>
      <c r="C143" s="10">
        <v>3539.17</v>
      </c>
      <c r="D143" s="10">
        <f t="shared" si="16"/>
        <v>530.87549999999999</v>
      </c>
      <c r="E143" s="152">
        <f t="shared" si="17"/>
        <v>176.95849999999999</v>
      </c>
      <c r="F143" s="10">
        <f t="shared" si="18"/>
        <v>2831.3359999999998</v>
      </c>
      <c r="G143" s="10">
        <f t="shared" si="27"/>
        <v>631.33599999999979</v>
      </c>
      <c r="H143" s="10">
        <f t="shared" si="25"/>
        <v>75.760319999999979</v>
      </c>
      <c r="I143" s="10">
        <f t="shared" si="20"/>
        <v>4.5456191999999991</v>
      </c>
      <c r="J143" s="10">
        <f t="shared" si="21"/>
        <v>80.305939199999983</v>
      </c>
      <c r="K143" s="10">
        <f t="shared" si="26"/>
        <v>2751.0300607999998</v>
      </c>
      <c r="L143" s="120">
        <v>2744.85</v>
      </c>
      <c r="M143" s="10">
        <f t="shared" si="22"/>
        <v>6.1800607999998647</v>
      </c>
      <c r="N143" s="108">
        <f t="shared" si="28"/>
        <v>537.95384000000001</v>
      </c>
      <c r="O143" s="120">
        <f t="shared" si="24"/>
        <v>3893.9852792000002</v>
      </c>
    </row>
    <row r="144" spans="1:15" ht="15.75" x14ac:dyDescent="0.25">
      <c r="A144" s="8">
        <v>31</v>
      </c>
      <c r="B144" s="9" t="s">
        <v>42</v>
      </c>
      <c r="C144" s="10">
        <v>3317.64</v>
      </c>
      <c r="D144" s="10">
        <f t="shared" si="16"/>
        <v>497.64599999999996</v>
      </c>
      <c r="E144" s="152">
        <f t="shared" si="17"/>
        <v>165.88200000000001</v>
      </c>
      <c r="F144" s="10">
        <f t="shared" si="18"/>
        <v>2654.1119999999996</v>
      </c>
      <c r="G144" s="10">
        <f t="shared" si="27"/>
        <v>454.11199999999963</v>
      </c>
      <c r="H144" s="10">
        <f t="shared" si="25"/>
        <v>54.493439999999957</v>
      </c>
      <c r="I144" s="10">
        <f t="shared" si="20"/>
        <v>3.2696063999999971</v>
      </c>
      <c r="J144" s="10">
        <f t="shared" si="21"/>
        <v>57.763046399999951</v>
      </c>
      <c r="K144" s="10">
        <f t="shared" si="26"/>
        <v>2596.3489535999997</v>
      </c>
      <c r="L144" s="120">
        <v>2596.35</v>
      </c>
      <c r="M144" s="10">
        <f t="shared" si="22"/>
        <v>-1.0464000001775275E-3</v>
      </c>
      <c r="N144" s="108">
        <f t="shared" si="28"/>
        <v>504.28127999999998</v>
      </c>
      <c r="O144" s="120">
        <f t="shared" si="24"/>
        <v>3656.0403263999997</v>
      </c>
    </row>
    <row r="145" spans="1:15" ht="15.75" x14ac:dyDescent="0.25">
      <c r="A145" s="8">
        <v>32</v>
      </c>
      <c r="B145" s="9" t="s">
        <v>43</v>
      </c>
      <c r="C145" s="10">
        <v>3104.17</v>
      </c>
      <c r="D145" s="10">
        <f t="shared" si="16"/>
        <v>465.62550000000005</v>
      </c>
      <c r="E145" s="152">
        <f t="shared" si="17"/>
        <v>155.20850000000002</v>
      </c>
      <c r="F145" s="10">
        <f t="shared" si="18"/>
        <v>2483.3359999999998</v>
      </c>
      <c r="G145" s="10">
        <f t="shared" si="27"/>
        <v>283.33599999999979</v>
      </c>
      <c r="H145" s="10">
        <f t="shared" si="25"/>
        <v>34.000319999999974</v>
      </c>
      <c r="I145" s="10">
        <f t="shared" si="20"/>
        <v>2.0400191999999984</v>
      </c>
      <c r="J145" s="10">
        <f t="shared" si="21"/>
        <v>36.04033919999997</v>
      </c>
      <c r="K145" s="10">
        <f t="shared" si="26"/>
        <v>2447.2956608</v>
      </c>
      <c r="L145" s="120">
        <v>2447.29</v>
      </c>
      <c r="M145" s="10">
        <f t="shared" si="22"/>
        <v>5.6607999999869207E-3</v>
      </c>
      <c r="N145" s="108">
        <f t="shared" si="28"/>
        <v>471.83384000000001</v>
      </c>
      <c r="O145" s="120">
        <f t="shared" si="24"/>
        <v>3420.7896792000001</v>
      </c>
    </row>
    <row r="146" spans="1:15" ht="15.75" x14ac:dyDescent="0.25">
      <c r="A146" s="8">
        <v>33</v>
      </c>
      <c r="B146" s="9" t="s">
        <v>44</v>
      </c>
      <c r="C146" s="10">
        <v>3104.16</v>
      </c>
      <c r="D146" s="10">
        <f t="shared" si="16"/>
        <v>465.62399999999997</v>
      </c>
      <c r="E146" s="152">
        <f t="shared" si="17"/>
        <v>155.208</v>
      </c>
      <c r="F146" s="10">
        <f t="shared" si="18"/>
        <v>2483.328</v>
      </c>
      <c r="G146" s="10">
        <f t="shared" si="27"/>
        <v>283.32799999999997</v>
      </c>
      <c r="H146" s="10">
        <f t="shared" si="25"/>
        <v>33.999359999999996</v>
      </c>
      <c r="I146" s="10">
        <f t="shared" si="20"/>
        <v>2.0399615999999998</v>
      </c>
      <c r="J146" s="10">
        <f t="shared" si="21"/>
        <v>36.039321599999994</v>
      </c>
      <c r="K146" s="10">
        <f t="shared" si="26"/>
        <v>2447.2886784000002</v>
      </c>
      <c r="L146" s="120">
        <v>2447.29</v>
      </c>
      <c r="M146" s="10">
        <f t="shared" si="22"/>
        <v>-1.3215999997555627E-3</v>
      </c>
      <c r="N146" s="108">
        <f t="shared" si="28"/>
        <v>471.83231999999998</v>
      </c>
      <c r="O146" s="120">
        <f t="shared" si="24"/>
        <v>3420.7856416</v>
      </c>
    </row>
    <row r="147" spans="1:15" ht="15.75" x14ac:dyDescent="0.25">
      <c r="A147" s="8">
        <v>34</v>
      </c>
      <c r="B147" s="9" t="s">
        <v>45</v>
      </c>
      <c r="C147" s="10">
        <v>3104.18</v>
      </c>
      <c r="D147" s="10">
        <f t="shared" si="16"/>
        <v>465.62699999999995</v>
      </c>
      <c r="E147" s="152">
        <f t="shared" si="17"/>
        <v>155.209</v>
      </c>
      <c r="F147" s="10">
        <f t="shared" si="18"/>
        <v>2483.3440000000001</v>
      </c>
      <c r="G147" s="10">
        <f t="shared" si="27"/>
        <v>283.34400000000005</v>
      </c>
      <c r="H147" s="10">
        <f t="shared" si="25"/>
        <v>34.001280000000008</v>
      </c>
      <c r="I147" s="10">
        <f t="shared" si="20"/>
        <v>2.0400768000000005</v>
      </c>
      <c r="J147" s="10">
        <f t="shared" si="21"/>
        <v>36.04135680000001</v>
      </c>
      <c r="K147" s="10">
        <f t="shared" si="26"/>
        <v>2447.3026432000001</v>
      </c>
      <c r="L147" s="120">
        <v>2447.3000000000002</v>
      </c>
      <c r="M147" s="10">
        <f t="shared" si="22"/>
        <v>2.6431999999658728E-3</v>
      </c>
      <c r="N147" s="108">
        <f t="shared" si="28"/>
        <v>471.83535999999998</v>
      </c>
      <c r="O147" s="120">
        <f t="shared" si="24"/>
        <v>3420.8037168000001</v>
      </c>
    </row>
    <row r="148" spans="1:15" ht="15.75" x14ac:dyDescent="0.25">
      <c r="A148" s="8">
        <v>35</v>
      </c>
      <c r="B148" s="9" t="s">
        <v>46</v>
      </c>
      <c r="C148" s="10">
        <v>3104.17</v>
      </c>
      <c r="D148" s="10">
        <f t="shared" si="16"/>
        <v>465.62550000000005</v>
      </c>
      <c r="E148" s="152">
        <f t="shared" si="17"/>
        <v>155.20850000000002</v>
      </c>
      <c r="F148" s="10">
        <f t="shared" si="18"/>
        <v>2483.3359999999998</v>
      </c>
      <c r="G148" s="10">
        <f t="shared" si="27"/>
        <v>283.33599999999979</v>
      </c>
      <c r="H148" s="10">
        <f t="shared" si="25"/>
        <v>34.000319999999974</v>
      </c>
      <c r="I148" s="10">
        <f t="shared" si="20"/>
        <v>2.0400191999999984</v>
      </c>
      <c r="J148" s="10">
        <f t="shared" si="21"/>
        <v>36.04033919999997</v>
      </c>
      <c r="K148" s="10">
        <f t="shared" si="26"/>
        <v>2447.2956608</v>
      </c>
      <c r="L148" s="120">
        <v>2447.29</v>
      </c>
      <c r="M148" s="10">
        <f t="shared" si="22"/>
        <v>5.6607999999869207E-3</v>
      </c>
      <c r="N148" s="108">
        <f t="shared" si="28"/>
        <v>471.83384000000001</v>
      </c>
      <c r="O148" s="120">
        <f t="shared" si="24"/>
        <v>3420.7896792000001</v>
      </c>
    </row>
    <row r="149" spans="1:15" ht="15.75" x14ac:dyDescent="0.25">
      <c r="A149" s="8">
        <v>36</v>
      </c>
      <c r="B149" s="9" t="s">
        <v>47</v>
      </c>
      <c r="C149" s="10">
        <v>3104.18</v>
      </c>
      <c r="D149" s="10">
        <f t="shared" si="16"/>
        <v>465.62699999999995</v>
      </c>
      <c r="E149" s="152">
        <f t="shared" si="17"/>
        <v>155.209</v>
      </c>
      <c r="F149" s="10">
        <f t="shared" si="18"/>
        <v>2483.3440000000001</v>
      </c>
      <c r="G149" s="10">
        <f t="shared" si="27"/>
        <v>283.34400000000005</v>
      </c>
      <c r="H149" s="10">
        <f t="shared" si="25"/>
        <v>34.001280000000008</v>
      </c>
      <c r="I149" s="10">
        <f t="shared" si="20"/>
        <v>2.0400768000000005</v>
      </c>
      <c r="J149" s="10">
        <f t="shared" si="21"/>
        <v>36.04135680000001</v>
      </c>
      <c r="K149" s="10">
        <f t="shared" si="26"/>
        <v>2447.3026432000001</v>
      </c>
      <c r="L149" s="120">
        <v>2447.3000000000002</v>
      </c>
      <c r="M149" s="10">
        <f t="shared" si="22"/>
        <v>2.6431999999658728E-3</v>
      </c>
      <c r="N149" s="108">
        <f t="shared" si="28"/>
        <v>471.83535999999998</v>
      </c>
      <c r="O149" s="120">
        <f t="shared" si="24"/>
        <v>3420.8037168000001</v>
      </c>
    </row>
    <row r="150" spans="1:15" ht="15.75" x14ac:dyDescent="0.25">
      <c r="A150" s="151">
        <v>37</v>
      </c>
      <c r="B150" s="9" t="s">
        <v>48</v>
      </c>
      <c r="C150" s="10">
        <v>3104.18</v>
      </c>
      <c r="D150" s="10">
        <f t="shared" si="16"/>
        <v>465.62699999999995</v>
      </c>
      <c r="E150" s="10">
        <f t="shared" si="17"/>
        <v>155.209</v>
      </c>
      <c r="F150" s="10">
        <f t="shared" si="18"/>
        <v>2483.3440000000001</v>
      </c>
      <c r="G150" s="10">
        <f t="shared" si="27"/>
        <v>283.34400000000005</v>
      </c>
      <c r="H150" s="10">
        <f t="shared" si="25"/>
        <v>34.001280000000008</v>
      </c>
      <c r="I150" s="10">
        <f t="shared" si="20"/>
        <v>2.0400768000000005</v>
      </c>
      <c r="J150" s="10">
        <f t="shared" si="21"/>
        <v>36.04135680000001</v>
      </c>
      <c r="K150" s="10">
        <f t="shared" si="26"/>
        <v>2447.3026432000001</v>
      </c>
      <c r="L150" s="120">
        <v>2447.29</v>
      </c>
      <c r="M150" s="10">
        <f t="shared" si="22"/>
        <v>1.2643200000184152E-2</v>
      </c>
      <c r="N150" s="108">
        <f t="shared" si="28"/>
        <v>471.83535999999998</v>
      </c>
      <c r="O150" s="120">
        <f t="shared" si="24"/>
        <v>3420.7937167999999</v>
      </c>
    </row>
    <row r="151" spans="1:15" ht="15.75" x14ac:dyDescent="0.25">
      <c r="A151" s="151">
        <v>38</v>
      </c>
      <c r="B151" s="9" t="s">
        <v>49</v>
      </c>
      <c r="C151" s="10">
        <v>3140.8</v>
      </c>
      <c r="D151" s="10">
        <f t="shared" si="16"/>
        <v>471.12</v>
      </c>
      <c r="E151" s="10">
        <f t="shared" si="17"/>
        <v>157.04</v>
      </c>
      <c r="F151" s="10">
        <f t="shared" si="18"/>
        <v>2512.6400000000003</v>
      </c>
      <c r="G151" s="10">
        <f t="shared" si="27"/>
        <v>312.64000000000033</v>
      </c>
      <c r="H151" s="10">
        <f t="shared" si="25"/>
        <v>37.516800000000039</v>
      </c>
      <c r="I151" s="10">
        <f t="shared" si="20"/>
        <v>2.2510080000000023</v>
      </c>
      <c r="J151" s="10">
        <f t="shared" si="21"/>
        <v>39.767808000000045</v>
      </c>
      <c r="K151" s="10">
        <f t="shared" si="26"/>
        <v>2472.8721920000003</v>
      </c>
      <c r="L151" s="120">
        <v>2472.87</v>
      </c>
      <c r="M151" s="10">
        <f t="shared" si="22"/>
        <v>2.1920000003774476E-3</v>
      </c>
      <c r="N151" s="108">
        <f t="shared" si="28"/>
        <v>477.40160000000003</v>
      </c>
      <c r="O151" s="120">
        <f t="shared" si="24"/>
        <v>3461.159408</v>
      </c>
    </row>
    <row r="152" spans="1:15" ht="15.75" x14ac:dyDescent="0.25">
      <c r="B152" s="9" t="s">
        <v>54</v>
      </c>
      <c r="C152" s="10">
        <f>SUM(C114:C151)</f>
        <v>119188.58999999997</v>
      </c>
      <c r="D152" s="10">
        <f>SUM(D114:D151)</f>
        <v>17878.288500000002</v>
      </c>
      <c r="E152" s="10">
        <f>SUM(E114:E151)</f>
        <v>5959.4294999999975</v>
      </c>
      <c r="F152" s="10">
        <f>SUM(F114:F151)</f>
        <v>95350.871999999959</v>
      </c>
      <c r="G152" s="10">
        <f>SUM(G114:G151)</f>
        <v>19150.871999999999</v>
      </c>
      <c r="H152" s="10">
        <f t="shared" si="25"/>
        <v>2298.1046399999996</v>
      </c>
      <c r="I152" s="10">
        <f t="shared" si="20"/>
        <v>137.88627839999998</v>
      </c>
      <c r="J152" s="10">
        <f t="shared" si="21"/>
        <v>2435.9909183999994</v>
      </c>
      <c r="K152" s="10">
        <f t="shared" si="26"/>
        <v>92914.88108159996</v>
      </c>
      <c r="L152" s="120">
        <f>SUM(L114:L151)</f>
        <v>74514.839999999982</v>
      </c>
      <c r="M152" s="10">
        <f>SUM(M114:M151)</f>
        <v>18400.041081600004</v>
      </c>
      <c r="N152" s="98">
        <f>SUM(N114:N151)</f>
        <v>19209.679680000005</v>
      </c>
      <c r="O152" s="148">
        <f>SUM(O114:O151)</f>
        <v>114038.79909839999</v>
      </c>
    </row>
    <row r="153" spans="1:15" ht="15.75" x14ac:dyDescent="0.25">
      <c r="K153" s="129"/>
      <c r="L153" s="129">
        <v>6232.77</v>
      </c>
      <c r="M153" s="129"/>
      <c r="N153" s="129"/>
      <c r="O153" s="129">
        <v>6232.77</v>
      </c>
    </row>
    <row r="154" spans="1:15" ht="15.75" x14ac:dyDescent="0.25">
      <c r="K154" s="129"/>
      <c r="L154" s="129">
        <f>L152+L153</f>
        <v>80747.609999999986</v>
      </c>
      <c r="M154" s="129"/>
      <c r="N154" s="129"/>
      <c r="O154" s="129">
        <f>O152+O153</f>
        <v>120271.5690984</v>
      </c>
    </row>
    <row r="155" spans="1:15" ht="15.75" x14ac:dyDescent="0.25">
      <c r="K155" s="129" t="s">
        <v>276</v>
      </c>
      <c r="L155" s="129">
        <v>14853.99</v>
      </c>
      <c r="M155" s="129"/>
      <c r="N155" s="129"/>
      <c r="O155" s="129">
        <v>22815.39</v>
      </c>
    </row>
    <row r="156" spans="1:15" ht="15.75" x14ac:dyDescent="0.25">
      <c r="K156" s="129"/>
      <c r="L156" s="129"/>
      <c r="M156" s="129"/>
      <c r="N156" s="129"/>
      <c r="O156" s="129"/>
    </row>
    <row r="157" spans="1:15" ht="15.75" x14ac:dyDescent="0.25">
      <c r="K157" s="129"/>
      <c r="L157" s="129">
        <f>L154+L155</f>
        <v>95601.599999999991</v>
      </c>
      <c r="M157" s="129"/>
      <c r="N157" s="129"/>
      <c r="O157" s="129">
        <f>O154+O155</f>
        <v>143086.9590984</v>
      </c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0"/>
  <sheetViews>
    <sheetView topLeftCell="A34" workbookViewId="0">
      <selection activeCell="H70" sqref="H70"/>
    </sheetView>
  </sheetViews>
  <sheetFormatPr defaultRowHeight="15" x14ac:dyDescent="0.25"/>
  <cols>
    <col min="2" max="2" width="10.140625" bestFit="1" customWidth="1"/>
    <col min="4" max="4" width="10.140625" bestFit="1" customWidth="1"/>
    <col min="6" max="6" width="10.140625" bestFit="1" customWidth="1"/>
    <col min="7" max="7" width="11.5703125" customWidth="1"/>
    <col min="8" max="8" width="11.42578125" customWidth="1"/>
    <col min="9" max="9" width="10.85546875" customWidth="1"/>
    <col min="10" max="10" width="13.28515625" bestFit="1" customWidth="1"/>
    <col min="11" max="11" width="14.28515625" bestFit="1" customWidth="1"/>
    <col min="12" max="12" width="15.85546875" customWidth="1"/>
  </cols>
  <sheetData>
    <row r="2" spans="1:12" s="22" customFormat="1" ht="21" x14ac:dyDescent="0.35">
      <c r="A2" s="22" t="s">
        <v>343</v>
      </c>
      <c r="H2" s="22" t="s">
        <v>344</v>
      </c>
    </row>
    <row r="3" spans="1:12" x14ac:dyDescent="0.25">
      <c r="B3" s="4"/>
      <c r="C3" s="4" t="s">
        <v>345</v>
      </c>
      <c r="D3" s="4"/>
      <c r="I3" t="s">
        <v>417</v>
      </c>
    </row>
    <row r="4" spans="1:12" x14ac:dyDescent="0.25">
      <c r="A4" s="7"/>
      <c r="B4" s="79" t="s">
        <v>347</v>
      </c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x14ac:dyDescent="0.25">
      <c r="A5" s="7"/>
      <c r="B5" t="s">
        <v>6</v>
      </c>
      <c r="C5" t="s">
        <v>70</v>
      </c>
      <c r="E5" t="s">
        <v>7</v>
      </c>
      <c r="H5" s="77">
        <v>41711</v>
      </c>
    </row>
    <row r="6" spans="1:12" x14ac:dyDescent="0.25">
      <c r="A6" s="7"/>
    </row>
    <row r="7" spans="1:12" x14ac:dyDescent="0.25">
      <c r="A7" s="78" t="s">
        <v>225</v>
      </c>
      <c r="E7" t="s">
        <v>8</v>
      </c>
      <c r="H7" t="s">
        <v>89</v>
      </c>
    </row>
    <row r="8" spans="1:12" x14ac:dyDescent="0.25">
      <c r="A8" s="7"/>
    </row>
    <row r="9" spans="1:12" ht="15.75" x14ac:dyDescent="0.25">
      <c r="A9" s="76"/>
      <c r="B9" s="8" t="s">
        <v>12</v>
      </c>
      <c r="C9" s="8" t="s">
        <v>434</v>
      </c>
      <c r="D9" s="8"/>
      <c r="E9" s="8"/>
      <c r="F9" s="8" t="s">
        <v>447</v>
      </c>
      <c r="G9" s="8"/>
      <c r="H9" s="119" t="s">
        <v>13</v>
      </c>
      <c r="I9" s="8"/>
      <c r="J9" s="8" t="s">
        <v>512</v>
      </c>
      <c r="K9" s="8" t="s">
        <v>439</v>
      </c>
      <c r="L9" s="119" t="s">
        <v>511</v>
      </c>
    </row>
    <row r="10" spans="1:12" ht="15.75" x14ac:dyDescent="0.25">
      <c r="A10" s="76" t="s">
        <v>65</v>
      </c>
      <c r="B10" s="10">
        <v>2898.42</v>
      </c>
      <c r="C10" s="10">
        <f>B10*20/100</f>
        <v>579.68399999999997</v>
      </c>
      <c r="D10" s="10">
        <f>B10-C10</f>
        <v>2318.7359999999999</v>
      </c>
      <c r="E10" s="10">
        <f>D10-1800</f>
        <v>518.73599999999988</v>
      </c>
      <c r="F10" s="10">
        <f>E10*12/100</f>
        <v>62.248319999999985</v>
      </c>
      <c r="G10" s="10">
        <f>D10-F10</f>
        <v>2256.4876799999997</v>
      </c>
      <c r="H10" s="120">
        <v>0</v>
      </c>
      <c r="I10" s="10">
        <f>G10-H10</f>
        <v>2256.4876799999997</v>
      </c>
      <c r="J10" s="97">
        <f>B10*17.2%</f>
        <v>498.52823999999998</v>
      </c>
      <c r="K10" s="98">
        <f>+B10+J10</f>
        <v>3396.9482400000002</v>
      </c>
      <c r="L10" s="148">
        <f>C10+F10+H10+J10</f>
        <v>1140.46056</v>
      </c>
    </row>
    <row r="11" spans="1:12" ht="15.75" x14ac:dyDescent="0.25">
      <c r="A11" s="76" t="s">
        <v>66</v>
      </c>
      <c r="B11" s="10">
        <v>3169.27</v>
      </c>
      <c r="C11" s="10">
        <f t="shared" ref="C11:C49" si="0">B11*20/100</f>
        <v>633.85400000000004</v>
      </c>
      <c r="D11" s="10">
        <f t="shared" ref="D11:D49" si="1">B11-C11</f>
        <v>2535.4160000000002</v>
      </c>
      <c r="E11" s="10">
        <f t="shared" ref="E11:E24" si="2">D11-1800</f>
        <v>735.41600000000017</v>
      </c>
      <c r="F11" s="10">
        <f t="shared" ref="F11:F49" si="3">E11*12/100</f>
        <v>88.249920000000017</v>
      </c>
      <c r="G11" s="10">
        <f t="shared" ref="G11:G49" si="4">D11-F11</f>
        <v>2447.16608</v>
      </c>
      <c r="H11" s="120">
        <v>847.17</v>
      </c>
      <c r="I11" s="10">
        <f t="shared" ref="I11:I49" si="5">G11-H11</f>
        <v>1599.9960799999999</v>
      </c>
      <c r="J11" s="97">
        <f t="shared" ref="J11:J26" si="6">B11*17.2%</f>
        <v>545.11443999999995</v>
      </c>
      <c r="K11" s="98">
        <f t="shared" ref="K11:K26" si="7">+B11+J11</f>
        <v>3714.3844399999998</v>
      </c>
      <c r="L11" s="148">
        <f t="shared" ref="L11:L49" si="8">C11+F11+H11+J11</f>
        <v>2114.3883599999999</v>
      </c>
    </row>
    <row r="12" spans="1:12" ht="15.75" x14ac:dyDescent="0.25">
      <c r="A12" s="76" t="s">
        <v>67</v>
      </c>
      <c r="B12" s="10">
        <v>3335.81</v>
      </c>
      <c r="C12" s="10">
        <f t="shared" si="0"/>
        <v>667.16199999999992</v>
      </c>
      <c r="D12" s="10">
        <f t="shared" si="1"/>
        <v>2668.6480000000001</v>
      </c>
      <c r="E12" s="10">
        <f t="shared" si="2"/>
        <v>868.64800000000014</v>
      </c>
      <c r="F12" s="10">
        <f t="shared" si="3"/>
        <v>104.23776000000002</v>
      </c>
      <c r="G12" s="10">
        <f t="shared" si="4"/>
        <v>2564.4102400000002</v>
      </c>
      <c r="H12" s="120">
        <v>2564.41</v>
      </c>
      <c r="I12" s="10">
        <f t="shared" si="5"/>
        <v>2.4000000030355295E-4</v>
      </c>
      <c r="J12" s="97">
        <f t="shared" si="6"/>
        <v>573.75931999999989</v>
      </c>
      <c r="K12" s="98">
        <f t="shared" si="7"/>
        <v>3909.5693199999996</v>
      </c>
      <c r="L12" s="148">
        <f t="shared" si="8"/>
        <v>3909.5690799999993</v>
      </c>
    </row>
    <row r="13" spans="1:12" ht="15.75" x14ac:dyDescent="0.25">
      <c r="A13" s="76" t="s">
        <v>68</v>
      </c>
      <c r="B13" s="10">
        <v>3506.45</v>
      </c>
      <c r="C13" s="10">
        <f t="shared" si="0"/>
        <v>701.29</v>
      </c>
      <c r="D13" s="10">
        <f t="shared" si="1"/>
        <v>2805.16</v>
      </c>
      <c r="E13" s="10">
        <f t="shared" si="2"/>
        <v>1005.1599999999999</v>
      </c>
      <c r="F13" s="10">
        <f t="shared" si="3"/>
        <v>120.61919999999998</v>
      </c>
      <c r="G13" s="10">
        <f t="shared" si="4"/>
        <v>2684.5407999999998</v>
      </c>
      <c r="H13" s="120">
        <v>2684.54</v>
      </c>
      <c r="I13" s="10">
        <f t="shared" si="5"/>
        <v>7.9999999979918357E-4</v>
      </c>
      <c r="J13" s="97">
        <f t="shared" si="6"/>
        <v>603.10939999999994</v>
      </c>
      <c r="K13" s="98">
        <f t="shared" si="7"/>
        <v>4109.5594000000001</v>
      </c>
      <c r="L13" s="148">
        <f t="shared" si="8"/>
        <v>4109.5586000000003</v>
      </c>
    </row>
    <row r="14" spans="1:12" ht="15.75" x14ac:dyDescent="0.25">
      <c r="A14" s="76" t="s">
        <v>17</v>
      </c>
      <c r="B14" s="10">
        <v>2898.42</v>
      </c>
      <c r="C14" s="10">
        <f t="shared" si="0"/>
        <v>579.68399999999997</v>
      </c>
      <c r="D14" s="10">
        <f t="shared" si="1"/>
        <v>2318.7359999999999</v>
      </c>
      <c r="E14" s="10">
        <f t="shared" si="2"/>
        <v>518.73599999999988</v>
      </c>
      <c r="F14" s="10">
        <f t="shared" si="3"/>
        <v>62.248319999999985</v>
      </c>
      <c r="G14" s="10">
        <f t="shared" si="4"/>
        <v>2256.4876799999997</v>
      </c>
      <c r="H14" s="120">
        <v>2256.4899999999998</v>
      </c>
      <c r="I14" s="10">
        <f t="shared" si="5"/>
        <v>-2.3200000000542786E-3</v>
      </c>
      <c r="J14" s="97">
        <f t="shared" si="6"/>
        <v>498.52823999999998</v>
      </c>
      <c r="K14" s="98">
        <f t="shared" si="7"/>
        <v>3396.9482400000002</v>
      </c>
      <c r="L14" s="148">
        <f t="shared" si="8"/>
        <v>3396.9505599999998</v>
      </c>
    </row>
    <row r="15" spans="1:12" ht="15.75" x14ac:dyDescent="0.25">
      <c r="A15" s="76" t="s">
        <v>18</v>
      </c>
      <c r="B15" s="10">
        <v>3232.58</v>
      </c>
      <c r="C15" s="10">
        <f t="shared" si="0"/>
        <v>646.51599999999996</v>
      </c>
      <c r="D15" s="10">
        <f t="shared" si="1"/>
        <v>2586.0639999999999</v>
      </c>
      <c r="E15" s="10">
        <f t="shared" si="2"/>
        <v>786.06399999999985</v>
      </c>
      <c r="F15" s="10">
        <f t="shared" si="3"/>
        <v>94.327679999999987</v>
      </c>
      <c r="G15" s="10">
        <f t="shared" si="4"/>
        <v>2491.73632</v>
      </c>
      <c r="H15" s="120">
        <v>2491.73</v>
      </c>
      <c r="I15" s="10">
        <f t="shared" si="5"/>
        <v>6.3199999999596912E-3</v>
      </c>
      <c r="J15" s="97">
        <f t="shared" si="6"/>
        <v>556.00375999999994</v>
      </c>
      <c r="K15" s="98">
        <f t="shared" si="7"/>
        <v>3788.58376</v>
      </c>
      <c r="L15" s="148">
        <f t="shared" si="8"/>
        <v>3788.57744</v>
      </c>
    </row>
    <row r="16" spans="1:12" ht="15.75" x14ac:dyDescent="0.25">
      <c r="A16" s="76" t="s">
        <v>19</v>
      </c>
      <c r="B16" s="10">
        <v>2898.42</v>
      </c>
      <c r="C16" s="10">
        <f t="shared" si="0"/>
        <v>579.68399999999997</v>
      </c>
      <c r="D16" s="10">
        <f t="shared" si="1"/>
        <v>2318.7359999999999</v>
      </c>
      <c r="E16" s="10">
        <f t="shared" si="2"/>
        <v>518.73599999999988</v>
      </c>
      <c r="F16" s="10">
        <f t="shared" si="3"/>
        <v>62.248319999999985</v>
      </c>
      <c r="G16" s="10">
        <f t="shared" si="4"/>
        <v>2256.4876799999997</v>
      </c>
      <c r="H16" s="120">
        <v>2256.4899999999998</v>
      </c>
      <c r="I16" s="10">
        <f t="shared" si="5"/>
        <v>-2.3200000000542786E-3</v>
      </c>
      <c r="J16" s="97">
        <f t="shared" si="6"/>
        <v>498.52823999999998</v>
      </c>
      <c r="K16" s="98">
        <f t="shared" si="7"/>
        <v>3396.9482400000002</v>
      </c>
      <c r="L16" s="148">
        <f t="shared" si="8"/>
        <v>3396.9505599999998</v>
      </c>
    </row>
    <row r="17" spans="1:12" ht="15.75" x14ac:dyDescent="0.25">
      <c r="A17" s="76" t="s">
        <v>20</v>
      </c>
      <c r="B17" s="10">
        <v>3133.93</v>
      </c>
      <c r="C17" s="10">
        <f t="shared" si="0"/>
        <v>626.78599999999994</v>
      </c>
      <c r="D17" s="10">
        <f t="shared" si="1"/>
        <v>2507.1439999999998</v>
      </c>
      <c r="E17" s="10">
        <f t="shared" si="2"/>
        <v>707.14399999999978</v>
      </c>
      <c r="F17" s="10">
        <f t="shared" si="3"/>
        <v>84.857279999999975</v>
      </c>
      <c r="G17" s="10">
        <f t="shared" si="4"/>
        <v>2422.2867199999996</v>
      </c>
      <c r="H17" s="120">
        <v>2422.2800000000002</v>
      </c>
      <c r="I17" s="10">
        <f t="shared" si="5"/>
        <v>6.7199999994045356E-3</v>
      </c>
      <c r="J17" s="97">
        <f t="shared" si="6"/>
        <v>539.03595999999993</v>
      </c>
      <c r="K17" s="98">
        <f t="shared" si="7"/>
        <v>3672.9659599999995</v>
      </c>
      <c r="L17" s="148">
        <f t="shared" si="8"/>
        <v>3672.9592400000001</v>
      </c>
    </row>
    <row r="18" spans="1:12" ht="15.75" x14ac:dyDescent="0.25">
      <c r="A18" s="76" t="s">
        <v>21</v>
      </c>
      <c r="B18" s="10">
        <v>3039.12</v>
      </c>
      <c r="C18" s="10">
        <f t="shared" si="0"/>
        <v>607.82399999999996</v>
      </c>
      <c r="D18" s="10">
        <f t="shared" si="1"/>
        <v>2431.2959999999998</v>
      </c>
      <c r="E18" s="10">
        <f t="shared" si="2"/>
        <v>631.29599999999982</v>
      </c>
      <c r="F18" s="10">
        <f t="shared" si="3"/>
        <v>75.755519999999976</v>
      </c>
      <c r="G18" s="10">
        <f t="shared" si="4"/>
        <v>2355.5404799999997</v>
      </c>
      <c r="H18" s="120">
        <v>2355.54</v>
      </c>
      <c r="I18" s="10">
        <f t="shared" si="5"/>
        <v>4.799999996976112E-4</v>
      </c>
      <c r="J18" s="97">
        <f t="shared" si="6"/>
        <v>522.72863999999993</v>
      </c>
      <c r="K18" s="98">
        <f t="shared" si="7"/>
        <v>3561.8486399999997</v>
      </c>
      <c r="L18" s="148">
        <f t="shared" si="8"/>
        <v>3561.8481599999996</v>
      </c>
    </row>
    <row r="19" spans="1:12" ht="15.75" x14ac:dyDescent="0.25">
      <c r="A19" s="76" t="s">
        <v>22</v>
      </c>
      <c r="B19" s="10">
        <v>2898.42</v>
      </c>
      <c r="C19" s="10">
        <f t="shared" si="0"/>
        <v>579.68399999999997</v>
      </c>
      <c r="D19" s="10">
        <f t="shared" si="1"/>
        <v>2318.7359999999999</v>
      </c>
      <c r="E19" s="10">
        <f t="shared" si="2"/>
        <v>518.73599999999988</v>
      </c>
      <c r="F19" s="10">
        <f t="shared" si="3"/>
        <v>62.248319999999985</v>
      </c>
      <c r="G19" s="10">
        <f t="shared" si="4"/>
        <v>2256.4876799999997</v>
      </c>
      <c r="H19" s="120">
        <v>2256.4899999999998</v>
      </c>
      <c r="I19" s="10">
        <f t="shared" si="5"/>
        <v>-2.3200000000542786E-3</v>
      </c>
      <c r="J19" s="97">
        <f t="shared" si="6"/>
        <v>498.52823999999998</v>
      </c>
      <c r="K19" s="98">
        <f t="shared" si="7"/>
        <v>3396.9482400000002</v>
      </c>
      <c r="L19" s="148">
        <f t="shared" si="8"/>
        <v>3396.9505599999998</v>
      </c>
    </row>
    <row r="20" spans="1:12" ht="15.75" x14ac:dyDescent="0.25">
      <c r="A20" s="76" t="s">
        <v>23</v>
      </c>
      <c r="B20" s="10">
        <v>2898.41</v>
      </c>
      <c r="C20" s="10">
        <f t="shared" si="0"/>
        <v>579.68200000000002</v>
      </c>
      <c r="D20" s="10">
        <f t="shared" si="1"/>
        <v>2318.7280000000001</v>
      </c>
      <c r="E20" s="10">
        <f t="shared" si="2"/>
        <v>518.72800000000007</v>
      </c>
      <c r="F20" s="10">
        <f t="shared" si="3"/>
        <v>62.247360000000008</v>
      </c>
      <c r="G20" s="10">
        <f t="shared" si="4"/>
        <v>2256.4806400000002</v>
      </c>
      <c r="H20" s="120">
        <v>2256.48</v>
      </c>
      <c r="I20" s="10">
        <f t="shared" si="5"/>
        <v>6.4000000020314474E-4</v>
      </c>
      <c r="J20" s="97">
        <f t="shared" si="6"/>
        <v>498.52651999999995</v>
      </c>
      <c r="K20" s="98">
        <f t="shared" si="7"/>
        <v>3396.9365199999997</v>
      </c>
      <c r="L20" s="148">
        <f t="shared" si="8"/>
        <v>3396.93588</v>
      </c>
    </row>
    <row r="21" spans="1:12" ht="15.75" x14ac:dyDescent="0.25">
      <c r="A21" s="76" t="s">
        <v>24</v>
      </c>
      <c r="B21" s="10">
        <v>2898.41</v>
      </c>
      <c r="C21" s="10">
        <f t="shared" si="0"/>
        <v>579.68200000000002</v>
      </c>
      <c r="D21" s="10">
        <f t="shared" si="1"/>
        <v>2318.7280000000001</v>
      </c>
      <c r="E21" s="10">
        <f t="shared" si="2"/>
        <v>518.72800000000007</v>
      </c>
      <c r="F21" s="10">
        <f t="shared" si="3"/>
        <v>62.247360000000008</v>
      </c>
      <c r="G21" s="10">
        <f t="shared" si="4"/>
        <v>2256.4806400000002</v>
      </c>
      <c r="H21" s="120">
        <v>2256.48</v>
      </c>
      <c r="I21" s="10">
        <f t="shared" si="5"/>
        <v>6.4000000020314474E-4</v>
      </c>
      <c r="J21" s="97">
        <f t="shared" si="6"/>
        <v>498.52651999999995</v>
      </c>
      <c r="K21" s="98">
        <f t="shared" si="7"/>
        <v>3396.9365199999997</v>
      </c>
      <c r="L21" s="148">
        <f t="shared" si="8"/>
        <v>3396.93588</v>
      </c>
    </row>
    <row r="22" spans="1:12" ht="15.75" x14ac:dyDescent="0.25">
      <c r="A22" s="76"/>
      <c r="B22" s="10"/>
      <c r="C22" s="10">
        <f t="shared" si="0"/>
        <v>0</v>
      </c>
      <c r="D22" s="10">
        <f t="shared" si="1"/>
        <v>0</v>
      </c>
      <c r="E22" s="10"/>
      <c r="F22" s="10">
        <f t="shared" si="3"/>
        <v>0</v>
      </c>
      <c r="G22" s="10">
        <f t="shared" si="4"/>
        <v>0</v>
      </c>
      <c r="H22" s="120"/>
      <c r="I22" s="10">
        <f t="shared" si="5"/>
        <v>0</v>
      </c>
      <c r="J22" s="97"/>
      <c r="K22" s="98"/>
      <c r="L22" s="148"/>
    </row>
    <row r="23" spans="1:12" ht="15.75" x14ac:dyDescent="0.25">
      <c r="A23" s="76" t="s">
        <v>25</v>
      </c>
      <c r="B23" s="10">
        <v>2898.41</v>
      </c>
      <c r="C23" s="10">
        <f t="shared" si="0"/>
        <v>579.68200000000002</v>
      </c>
      <c r="D23" s="10">
        <f t="shared" si="1"/>
        <v>2318.7280000000001</v>
      </c>
      <c r="E23" s="10">
        <f t="shared" si="2"/>
        <v>518.72800000000007</v>
      </c>
      <c r="F23" s="10">
        <f t="shared" si="3"/>
        <v>62.247360000000008</v>
      </c>
      <c r="G23" s="10">
        <f t="shared" si="4"/>
        <v>2256.4806400000002</v>
      </c>
      <c r="H23" s="120">
        <v>0</v>
      </c>
      <c r="I23" s="10">
        <f t="shared" si="5"/>
        <v>2256.4806400000002</v>
      </c>
      <c r="J23" s="97">
        <f t="shared" si="6"/>
        <v>498.52651999999995</v>
      </c>
      <c r="K23" s="98">
        <f t="shared" si="7"/>
        <v>3396.9365199999997</v>
      </c>
      <c r="L23" s="148">
        <f t="shared" si="8"/>
        <v>1140.45588</v>
      </c>
    </row>
    <row r="24" spans="1:12" ht="15.75" x14ac:dyDescent="0.25">
      <c r="A24" s="76" t="s">
        <v>26</v>
      </c>
      <c r="B24" s="10">
        <v>2898.42</v>
      </c>
      <c r="C24" s="10">
        <f t="shared" si="0"/>
        <v>579.68399999999997</v>
      </c>
      <c r="D24" s="10">
        <f t="shared" si="1"/>
        <v>2318.7359999999999</v>
      </c>
      <c r="E24" s="10">
        <f t="shared" si="2"/>
        <v>518.73599999999988</v>
      </c>
      <c r="F24" s="10">
        <f t="shared" si="3"/>
        <v>62.248319999999985</v>
      </c>
      <c r="G24" s="10">
        <f t="shared" si="4"/>
        <v>2256.4876799999997</v>
      </c>
      <c r="H24" s="120">
        <v>0</v>
      </c>
      <c r="I24" s="10">
        <f t="shared" si="5"/>
        <v>2256.4876799999997</v>
      </c>
      <c r="J24" s="97">
        <f t="shared" si="6"/>
        <v>498.52823999999998</v>
      </c>
      <c r="K24" s="98">
        <f t="shared" si="7"/>
        <v>3396.9482400000002</v>
      </c>
      <c r="L24" s="148">
        <f t="shared" si="8"/>
        <v>1140.46056</v>
      </c>
    </row>
    <row r="25" spans="1:12" ht="15.75" x14ac:dyDescent="0.25">
      <c r="A25" s="76" t="s">
        <v>27</v>
      </c>
      <c r="B25" s="10">
        <v>2898.42</v>
      </c>
      <c r="C25" s="10">
        <f t="shared" si="0"/>
        <v>579.68399999999997</v>
      </c>
      <c r="D25" s="10">
        <f t="shared" si="1"/>
        <v>2318.7359999999999</v>
      </c>
      <c r="E25" s="10">
        <f>D25-2200</f>
        <v>118.73599999999988</v>
      </c>
      <c r="F25" s="10">
        <f t="shared" si="3"/>
        <v>14.248319999999985</v>
      </c>
      <c r="G25" s="10">
        <f t="shared" si="4"/>
        <v>2304.4876799999997</v>
      </c>
      <c r="H25" s="120">
        <v>0</v>
      </c>
      <c r="I25" s="10">
        <f t="shared" si="5"/>
        <v>2304.4876799999997</v>
      </c>
      <c r="J25" s="97">
        <f t="shared" si="6"/>
        <v>498.52823999999998</v>
      </c>
      <c r="K25" s="98">
        <f t="shared" si="7"/>
        <v>3396.9482400000002</v>
      </c>
      <c r="L25" s="148">
        <f t="shared" si="8"/>
        <v>1092.46056</v>
      </c>
    </row>
    <row r="26" spans="1:12" ht="15.75" x14ac:dyDescent="0.25">
      <c r="A26" s="76" t="s">
        <v>28</v>
      </c>
      <c r="B26" s="10">
        <v>2898.42</v>
      </c>
      <c r="C26" s="10">
        <f t="shared" si="0"/>
        <v>579.68399999999997</v>
      </c>
      <c r="D26" s="10">
        <f t="shared" si="1"/>
        <v>2318.7359999999999</v>
      </c>
      <c r="E26" s="10">
        <f t="shared" ref="E26:E49" si="9">D26-2200</f>
        <v>118.73599999999988</v>
      </c>
      <c r="F26" s="10">
        <f t="shared" si="3"/>
        <v>14.248319999999985</v>
      </c>
      <c r="G26" s="10">
        <f t="shared" si="4"/>
        <v>2304.4876799999997</v>
      </c>
      <c r="H26" s="120">
        <v>0</v>
      </c>
      <c r="I26" s="10">
        <f t="shared" si="5"/>
        <v>2304.4876799999997</v>
      </c>
      <c r="J26" s="97">
        <f t="shared" si="6"/>
        <v>498.52823999999998</v>
      </c>
      <c r="K26" s="98">
        <f t="shared" si="7"/>
        <v>3396.9482400000002</v>
      </c>
      <c r="L26" s="148">
        <f t="shared" si="8"/>
        <v>1092.46056</v>
      </c>
    </row>
    <row r="27" spans="1:12" ht="15.75" x14ac:dyDescent="0.25">
      <c r="A27" s="76" t="s">
        <v>29</v>
      </c>
      <c r="B27" s="10">
        <v>2898.41</v>
      </c>
      <c r="C27" s="10">
        <f t="shared" si="0"/>
        <v>579.68200000000002</v>
      </c>
      <c r="D27" s="10">
        <f t="shared" si="1"/>
        <v>2318.7280000000001</v>
      </c>
      <c r="E27" s="10">
        <f t="shared" si="9"/>
        <v>118.72800000000007</v>
      </c>
      <c r="F27" s="10">
        <f t="shared" si="3"/>
        <v>14.247360000000008</v>
      </c>
      <c r="G27" s="10">
        <f t="shared" si="4"/>
        <v>2304.4806400000002</v>
      </c>
      <c r="H27" s="120">
        <v>0</v>
      </c>
      <c r="I27" s="10">
        <f t="shared" si="5"/>
        <v>2304.4806400000002</v>
      </c>
      <c r="J27" s="97">
        <f>B27*15.2%</f>
        <v>440.55831999999998</v>
      </c>
      <c r="K27" s="98">
        <f t="shared" ref="K27" si="10">+B27+J27</f>
        <v>3338.9683199999999</v>
      </c>
      <c r="L27" s="148">
        <f t="shared" si="8"/>
        <v>1034.48768</v>
      </c>
    </row>
    <row r="28" spans="1:12" ht="15.75" x14ac:dyDescent="0.25">
      <c r="A28" s="76" t="s">
        <v>30</v>
      </c>
      <c r="B28" s="10">
        <v>2898.42</v>
      </c>
      <c r="C28" s="10">
        <f t="shared" si="0"/>
        <v>579.68399999999997</v>
      </c>
      <c r="D28" s="10">
        <f t="shared" si="1"/>
        <v>2318.7359999999999</v>
      </c>
      <c r="E28" s="10">
        <f t="shared" si="9"/>
        <v>118.73599999999988</v>
      </c>
      <c r="F28" s="10">
        <f t="shared" si="3"/>
        <v>14.248319999999985</v>
      </c>
      <c r="G28" s="10">
        <f t="shared" si="4"/>
        <v>2304.4876799999997</v>
      </c>
      <c r="H28" s="120">
        <v>0</v>
      </c>
      <c r="I28" s="10">
        <f t="shared" si="5"/>
        <v>2304.4876799999997</v>
      </c>
      <c r="J28" s="97">
        <f t="shared" ref="J28:J49" si="11">B28*15.2%</f>
        <v>440.55984000000001</v>
      </c>
      <c r="K28" s="98">
        <f t="shared" ref="K28:K49" si="12">+B28+J28</f>
        <v>3338.97984</v>
      </c>
      <c r="L28" s="148">
        <f t="shared" si="8"/>
        <v>1034.49216</v>
      </c>
    </row>
    <row r="29" spans="1:12" ht="15.75" x14ac:dyDescent="0.25">
      <c r="A29" s="76" t="s">
        <v>31</v>
      </c>
      <c r="B29" s="10">
        <v>2898.42</v>
      </c>
      <c r="C29" s="10">
        <f t="shared" si="0"/>
        <v>579.68399999999997</v>
      </c>
      <c r="D29" s="10">
        <f t="shared" si="1"/>
        <v>2318.7359999999999</v>
      </c>
      <c r="E29" s="10">
        <f t="shared" si="9"/>
        <v>118.73599999999988</v>
      </c>
      <c r="F29" s="10">
        <f t="shared" si="3"/>
        <v>14.248319999999985</v>
      </c>
      <c r="G29" s="10">
        <f t="shared" si="4"/>
        <v>2304.4876799999997</v>
      </c>
      <c r="H29" s="120">
        <v>0</v>
      </c>
      <c r="I29" s="10">
        <f t="shared" si="5"/>
        <v>2304.4876799999997</v>
      </c>
      <c r="J29" s="97">
        <f t="shared" si="11"/>
        <v>440.55984000000001</v>
      </c>
      <c r="K29" s="98">
        <f t="shared" si="12"/>
        <v>3338.97984</v>
      </c>
      <c r="L29" s="148">
        <f t="shared" si="8"/>
        <v>1034.49216</v>
      </c>
    </row>
    <row r="30" spans="1:12" ht="15.75" x14ac:dyDescent="0.25">
      <c r="A30" s="76" t="s">
        <v>32</v>
      </c>
      <c r="B30" s="10">
        <v>2898.41</v>
      </c>
      <c r="C30" s="10">
        <f t="shared" si="0"/>
        <v>579.68200000000002</v>
      </c>
      <c r="D30" s="10">
        <f t="shared" si="1"/>
        <v>2318.7280000000001</v>
      </c>
      <c r="E30" s="10">
        <f t="shared" si="9"/>
        <v>118.72800000000007</v>
      </c>
      <c r="F30" s="10">
        <f t="shared" si="3"/>
        <v>14.247360000000008</v>
      </c>
      <c r="G30" s="10">
        <f t="shared" si="4"/>
        <v>2304.4806400000002</v>
      </c>
      <c r="H30" s="120">
        <v>0</v>
      </c>
      <c r="I30" s="10">
        <f t="shared" si="5"/>
        <v>2304.4806400000002</v>
      </c>
      <c r="J30" s="97">
        <f t="shared" si="11"/>
        <v>440.55831999999998</v>
      </c>
      <c r="K30" s="98">
        <f t="shared" si="12"/>
        <v>3338.9683199999999</v>
      </c>
      <c r="L30" s="148">
        <f t="shared" si="8"/>
        <v>1034.48768</v>
      </c>
    </row>
    <row r="31" spans="1:12" ht="15.75" x14ac:dyDescent="0.25">
      <c r="A31" s="76" t="s">
        <v>33</v>
      </c>
      <c r="B31" s="10">
        <v>2898.42</v>
      </c>
      <c r="C31" s="10">
        <f t="shared" si="0"/>
        <v>579.68399999999997</v>
      </c>
      <c r="D31" s="10">
        <f t="shared" si="1"/>
        <v>2318.7359999999999</v>
      </c>
      <c r="E31" s="10">
        <f t="shared" si="9"/>
        <v>118.73599999999988</v>
      </c>
      <c r="F31" s="10">
        <f t="shared" si="3"/>
        <v>14.248319999999985</v>
      </c>
      <c r="G31" s="10">
        <f t="shared" si="4"/>
        <v>2304.4876799999997</v>
      </c>
      <c r="H31" s="120">
        <v>1642.38</v>
      </c>
      <c r="I31" s="10">
        <f t="shared" si="5"/>
        <v>662.10767999999962</v>
      </c>
      <c r="J31" s="97">
        <f t="shared" si="11"/>
        <v>440.55984000000001</v>
      </c>
      <c r="K31" s="98">
        <f t="shared" si="12"/>
        <v>3338.97984</v>
      </c>
      <c r="L31" s="148">
        <f t="shared" si="8"/>
        <v>2676.8721599999999</v>
      </c>
    </row>
    <row r="32" spans="1:12" ht="15.75" x14ac:dyDescent="0.25">
      <c r="A32" s="76" t="s">
        <v>34</v>
      </c>
      <c r="B32" s="10">
        <v>2898.41</v>
      </c>
      <c r="C32" s="10">
        <f t="shared" si="0"/>
        <v>579.68200000000002</v>
      </c>
      <c r="D32" s="10">
        <f t="shared" si="1"/>
        <v>2318.7280000000001</v>
      </c>
      <c r="E32" s="10">
        <f t="shared" si="9"/>
        <v>118.72800000000007</v>
      </c>
      <c r="F32" s="10">
        <f t="shared" si="3"/>
        <v>14.247360000000008</v>
      </c>
      <c r="G32" s="10">
        <f t="shared" si="4"/>
        <v>2304.4806400000002</v>
      </c>
      <c r="H32" s="120">
        <v>2304.48</v>
      </c>
      <c r="I32" s="10">
        <f t="shared" si="5"/>
        <v>6.4000000020314474E-4</v>
      </c>
      <c r="J32" s="97">
        <f t="shared" si="11"/>
        <v>440.55831999999998</v>
      </c>
      <c r="K32" s="98">
        <f t="shared" si="12"/>
        <v>3338.9683199999999</v>
      </c>
      <c r="L32" s="148">
        <f t="shared" si="8"/>
        <v>3338.9676800000002</v>
      </c>
    </row>
    <row r="33" spans="1:12" ht="15.75" x14ac:dyDescent="0.25">
      <c r="A33" s="76" t="s">
        <v>35</v>
      </c>
      <c r="B33" s="10">
        <v>2898.41</v>
      </c>
      <c r="C33" s="10">
        <f t="shared" si="0"/>
        <v>579.68200000000002</v>
      </c>
      <c r="D33" s="10">
        <f t="shared" si="1"/>
        <v>2318.7280000000001</v>
      </c>
      <c r="E33" s="10">
        <f t="shared" si="9"/>
        <v>118.72800000000007</v>
      </c>
      <c r="F33" s="10">
        <f t="shared" si="3"/>
        <v>14.247360000000008</v>
      </c>
      <c r="G33" s="10">
        <f t="shared" si="4"/>
        <v>2304.4806400000002</v>
      </c>
      <c r="H33" s="120">
        <v>2304.48</v>
      </c>
      <c r="I33" s="10">
        <f t="shared" si="5"/>
        <v>6.4000000020314474E-4</v>
      </c>
      <c r="J33" s="97">
        <f t="shared" si="11"/>
        <v>440.55831999999998</v>
      </c>
      <c r="K33" s="98">
        <f t="shared" si="12"/>
        <v>3338.9683199999999</v>
      </c>
      <c r="L33" s="148">
        <f t="shared" si="8"/>
        <v>3338.9676800000002</v>
      </c>
    </row>
    <row r="34" spans="1:12" ht="15.75" x14ac:dyDescent="0.25">
      <c r="A34" s="76" t="s">
        <v>36</v>
      </c>
      <c r="B34" s="10">
        <v>2898.42</v>
      </c>
      <c r="C34" s="10">
        <f t="shared" si="0"/>
        <v>579.68399999999997</v>
      </c>
      <c r="D34" s="10">
        <f t="shared" si="1"/>
        <v>2318.7359999999999</v>
      </c>
      <c r="E34" s="10">
        <f t="shared" si="9"/>
        <v>118.73599999999988</v>
      </c>
      <c r="F34" s="10">
        <f t="shared" si="3"/>
        <v>14.248319999999985</v>
      </c>
      <c r="G34" s="10">
        <f t="shared" si="4"/>
        <v>2304.4876799999997</v>
      </c>
      <c r="H34" s="120">
        <v>2304.4899999999998</v>
      </c>
      <c r="I34" s="10">
        <f t="shared" si="5"/>
        <v>-2.3200000000542786E-3</v>
      </c>
      <c r="J34" s="97">
        <f t="shared" si="11"/>
        <v>440.55984000000001</v>
      </c>
      <c r="K34" s="98">
        <f t="shared" si="12"/>
        <v>3338.97984</v>
      </c>
      <c r="L34" s="148">
        <f t="shared" si="8"/>
        <v>3338.9821599999996</v>
      </c>
    </row>
    <row r="35" spans="1:12" ht="15.75" x14ac:dyDescent="0.25">
      <c r="A35" s="76"/>
      <c r="B35" s="10"/>
      <c r="C35" s="10">
        <f t="shared" si="0"/>
        <v>0</v>
      </c>
      <c r="D35" s="10">
        <f t="shared" si="1"/>
        <v>0</v>
      </c>
      <c r="E35" s="10"/>
      <c r="F35" s="10">
        <f t="shared" si="3"/>
        <v>0</v>
      </c>
      <c r="G35" s="10">
        <f t="shared" si="4"/>
        <v>0</v>
      </c>
      <c r="H35" s="120"/>
      <c r="I35" s="10">
        <f t="shared" si="5"/>
        <v>0</v>
      </c>
      <c r="J35" s="97"/>
      <c r="K35" s="98"/>
      <c r="L35" s="148"/>
    </row>
    <row r="36" spans="1:12" ht="15.75" x14ac:dyDescent="0.25">
      <c r="A36" s="76" t="s">
        <v>37</v>
      </c>
      <c r="B36" s="10">
        <v>2898.42</v>
      </c>
      <c r="C36" s="10">
        <f t="shared" si="0"/>
        <v>579.68399999999997</v>
      </c>
      <c r="D36" s="10">
        <f t="shared" si="1"/>
        <v>2318.7359999999999</v>
      </c>
      <c r="E36" s="10">
        <f t="shared" si="9"/>
        <v>118.73599999999988</v>
      </c>
      <c r="F36" s="10">
        <f t="shared" si="3"/>
        <v>14.248319999999985</v>
      </c>
      <c r="G36" s="10">
        <f t="shared" si="4"/>
        <v>2304.4876799999997</v>
      </c>
      <c r="H36" s="120">
        <v>0</v>
      </c>
      <c r="I36" s="10">
        <f t="shared" si="5"/>
        <v>2304.4876799999997</v>
      </c>
      <c r="J36" s="97">
        <f t="shared" si="11"/>
        <v>440.55984000000001</v>
      </c>
      <c r="K36" s="98">
        <f t="shared" si="12"/>
        <v>3338.97984</v>
      </c>
      <c r="L36" s="148">
        <f t="shared" si="8"/>
        <v>1034.49216</v>
      </c>
    </row>
    <row r="37" spans="1:12" ht="15.75" x14ac:dyDescent="0.25">
      <c r="A37" s="76" t="s">
        <v>38</v>
      </c>
      <c r="B37" s="10">
        <v>2898.42</v>
      </c>
      <c r="C37" s="10">
        <f t="shared" si="0"/>
        <v>579.68399999999997</v>
      </c>
      <c r="D37" s="10">
        <f t="shared" si="1"/>
        <v>2318.7359999999999</v>
      </c>
      <c r="E37" s="10">
        <f t="shared" si="9"/>
        <v>118.73599999999988</v>
      </c>
      <c r="F37" s="10">
        <f t="shared" si="3"/>
        <v>14.248319999999985</v>
      </c>
      <c r="G37" s="10">
        <f t="shared" si="4"/>
        <v>2304.4876799999997</v>
      </c>
      <c r="H37" s="120">
        <v>0</v>
      </c>
      <c r="I37" s="10">
        <f t="shared" si="5"/>
        <v>2304.4876799999997</v>
      </c>
      <c r="J37" s="97">
        <f t="shared" si="11"/>
        <v>440.55984000000001</v>
      </c>
      <c r="K37" s="98">
        <f t="shared" si="12"/>
        <v>3338.97984</v>
      </c>
      <c r="L37" s="148">
        <f t="shared" si="8"/>
        <v>1034.49216</v>
      </c>
    </row>
    <row r="38" spans="1:12" ht="15.75" x14ac:dyDescent="0.25">
      <c r="A38" s="76" t="s">
        <v>39</v>
      </c>
      <c r="B38" s="10">
        <v>2898.42</v>
      </c>
      <c r="C38" s="10">
        <f t="shared" si="0"/>
        <v>579.68399999999997</v>
      </c>
      <c r="D38" s="10">
        <f t="shared" si="1"/>
        <v>2318.7359999999999</v>
      </c>
      <c r="E38" s="10">
        <f t="shared" si="9"/>
        <v>118.73599999999988</v>
      </c>
      <c r="F38" s="10">
        <f t="shared" si="3"/>
        <v>14.248319999999985</v>
      </c>
      <c r="G38" s="10">
        <f t="shared" si="4"/>
        <v>2304.4876799999997</v>
      </c>
      <c r="H38" s="120">
        <v>0</v>
      </c>
      <c r="I38" s="10">
        <f t="shared" si="5"/>
        <v>2304.4876799999997</v>
      </c>
      <c r="J38" s="97">
        <f t="shared" si="11"/>
        <v>440.55984000000001</v>
      </c>
      <c r="K38" s="98">
        <f t="shared" si="12"/>
        <v>3338.97984</v>
      </c>
      <c r="L38" s="148">
        <f t="shared" si="8"/>
        <v>1034.49216</v>
      </c>
    </row>
    <row r="39" spans="1:12" ht="15.75" x14ac:dyDescent="0.25">
      <c r="A39" s="76" t="s">
        <v>40</v>
      </c>
      <c r="B39" s="10">
        <v>2898.42</v>
      </c>
      <c r="C39" s="10">
        <f t="shared" si="0"/>
        <v>579.68399999999997</v>
      </c>
      <c r="D39" s="10">
        <f t="shared" si="1"/>
        <v>2318.7359999999999</v>
      </c>
      <c r="E39" s="10">
        <f t="shared" si="9"/>
        <v>118.73599999999988</v>
      </c>
      <c r="F39" s="10">
        <f t="shared" si="3"/>
        <v>14.248319999999985</v>
      </c>
      <c r="G39" s="10">
        <f t="shared" si="4"/>
        <v>2304.4876799999997</v>
      </c>
      <c r="H39" s="120">
        <v>0</v>
      </c>
      <c r="I39" s="10">
        <f t="shared" si="5"/>
        <v>2304.4876799999997</v>
      </c>
      <c r="J39" s="97">
        <f t="shared" si="11"/>
        <v>440.55984000000001</v>
      </c>
      <c r="K39" s="98">
        <f t="shared" si="12"/>
        <v>3338.97984</v>
      </c>
      <c r="L39" s="148">
        <f t="shared" si="8"/>
        <v>1034.49216</v>
      </c>
    </row>
    <row r="40" spans="1:12" ht="15.75" x14ac:dyDescent="0.25">
      <c r="A40" s="76" t="s">
        <v>41</v>
      </c>
      <c r="B40" s="10">
        <v>2898.42</v>
      </c>
      <c r="C40" s="10">
        <f t="shared" si="0"/>
        <v>579.68399999999997</v>
      </c>
      <c r="D40" s="10">
        <f t="shared" si="1"/>
        <v>2318.7359999999999</v>
      </c>
      <c r="E40" s="10">
        <f t="shared" si="9"/>
        <v>118.73599999999988</v>
      </c>
      <c r="F40" s="10">
        <f t="shared" si="3"/>
        <v>14.248319999999985</v>
      </c>
      <c r="G40" s="10">
        <f t="shared" si="4"/>
        <v>2304.4876799999997</v>
      </c>
      <c r="H40" s="120">
        <v>0</v>
      </c>
      <c r="I40" s="10">
        <f t="shared" si="5"/>
        <v>2304.4876799999997</v>
      </c>
      <c r="J40" s="97">
        <f t="shared" si="11"/>
        <v>440.55984000000001</v>
      </c>
      <c r="K40" s="98">
        <f t="shared" si="12"/>
        <v>3338.97984</v>
      </c>
      <c r="L40" s="148">
        <f t="shared" si="8"/>
        <v>1034.49216</v>
      </c>
    </row>
    <row r="41" spans="1:12" ht="15.75" x14ac:dyDescent="0.25">
      <c r="A41" s="76" t="s">
        <v>42</v>
      </c>
      <c r="B41" s="10">
        <v>3047.33</v>
      </c>
      <c r="C41" s="10">
        <f t="shared" si="0"/>
        <v>609.46600000000001</v>
      </c>
      <c r="D41" s="10">
        <f t="shared" si="1"/>
        <v>2437.864</v>
      </c>
      <c r="E41" s="10">
        <f t="shared" si="9"/>
        <v>237.86400000000003</v>
      </c>
      <c r="F41" s="10">
        <f t="shared" si="3"/>
        <v>28.543680000000005</v>
      </c>
      <c r="G41" s="10">
        <f t="shared" si="4"/>
        <v>2409.3203199999998</v>
      </c>
      <c r="H41" s="120">
        <v>2250.77</v>
      </c>
      <c r="I41" s="10">
        <f t="shared" si="5"/>
        <v>158.55031999999983</v>
      </c>
      <c r="J41" s="97">
        <f t="shared" si="11"/>
        <v>463.19415999999995</v>
      </c>
      <c r="K41" s="98">
        <f t="shared" si="12"/>
        <v>3510.5241599999999</v>
      </c>
      <c r="L41" s="148">
        <f t="shared" si="8"/>
        <v>3351.9738400000001</v>
      </c>
    </row>
    <row r="42" spans="1:12" ht="15.75" x14ac:dyDescent="0.25">
      <c r="A42" s="76" t="s">
        <v>43</v>
      </c>
      <c r="B42" s="10">
        <v>3074.32</v>
      </c>
      <c r="C42" s="10">
        <f t="shared" si="0"/>
        <v>614.86400000000003</v>
      </c>
      <c r="D42" s="10">
        <f t="shared" si="1"/>
        <v>2459.4560000000001</v>
      </c>
      <c r="E42" s="10">
        <f t="shared" si="9"/>
        <v>259.45600000000013</v>
      </c>
      <c r="F42" s="10">
        <f t="shared" si="3"/>
        <v>31.134720000000016</v>
      </c>
      <c r="G42" s="10">
        <f t="shared" si="4"/>
        <v>2428.3212800000001</v>
      </c>
      <c r="H42" s="120">
        <v>2428.3200000000002</v>
      </c>
      <c r="I42" s="10">
        <f t="shared" si="5"/>
        <v>1.2799999999515421E-3</v>
      </c>
      <c r="J42" s="97">
        <f t="shared" si="11"/>
        <v>467.29664000000002</v>
      </c>
      <c r="K42" s="98">
        <f t="shared" si="12"/>
        <v>3541.6166400000002</v>
      </c>
      <c r="L42" s="148">
        <f t="shared" si="8"/>
        <v>3541.6153600000002</v>
      </c>
    </row>
    <row r="43" spans="1:12" ht="15.75" x14ac:dyDescent="0.25">
      <c r="A43" s="76" t="s">
        <v>44</v>
      </c>
      <c r="B43" s="10">
        <v>3074.31</v>
      </c>
      <c r="C43" s="10">
        <f t="shared" si="0"/>
        <v>614.86199999999997</v>
      </c>
      <c r="D43" s="10">
        <f t="shared" si="1"/>
        <v>2459.4479999999999</v>
      </c>
      <c r="E43" s="10">
        <f t="shared" si="9"/>
        <v>259.44799999999987</v>
      </c>
      <c r="F43" s="10">
        <f t="shared" si="3"/>
        <v>31.133759999999985</v>
      </c>
      <c r="G43" s="10">
        <f t="shared" si="4"/>
        <v>2428.3142399999997</v>
      </c>
      <c r="H43" s="120">
        <v>2428.3200000000002</v>
      </c>
      <c r="I43" s="10">
        <f t="shared" si="5"/>
        <v>-5.7600000004640606E-3</v>
      </c>
      <c r="J43" s="97">
        <f t="shared" si="11"/>
        <v>467.29512</v>
      </c>
      <c r="K43" s="98">
        <f t="shared" si="12"/>
        <v>3541.6051200000002</v>
      </c>
      <c r="L43" s="148">
        <f t="shared" si="8"/>
        <v>3541.6108800000002</v>
      </c>
    </row>
    <row r="44" spans="1:12" ht="15.75" x14ac:dyDescent="0.25">
      <c r="A44" s="76" t="s">
        <v>45</v>
      </c>
      <c r="B44" s="10">
        <v>3074.32</v>
      </c>
      <c r="C44" s="10">
        <f t="shared" si="0"/>
        <v>614.86400000000003</v>
      </c>
      <c r="D44" s="10">
        <f t="shared" si="1"/>
        <v>2459.4560000000001</v>
      </c>
      <c r="E44" s="10">
        <f t="shared" si="9"/>
        <v>259.45600000000013</v>
      </c>
      <c r="F44" s="10">
        <f t="shared" si="3"/>
        <v>31.134720000000016</v>
      </c>
      <c r="G44" s="10">
        <f t="shared" si="4"/>
        <v>2428.3212800000001</v>
      </c>
      <c r="H44" s="120">
        <v>2428.3200000000002</v>
      </c>
      <c r="I44" s="10">
        <f t="shared" si="5"/>
        <v>1.2799999999515421E-3</v>
      </c>
      <c r="J44" s="97">
        <f t="shared" si="11"/>
        <v>467.29664000000002</v>
      </c>
      <c r="K44" s="98">
        <f t="shared" si="12"/>
        <v>3541.6166400000002</v>
      </c>
      <c r="L44" s="148">
        <f t="shared" si="8"/>
        <v>3541.6153600000002</v>
      </c>
    </row>
    <row r="45" spans="1:12" ht="15.75" x14ac:dyDescent="0.25">
      <c r="A45" s="76" t="s">
        <v>46</v>
      </c>
      <c r="B45" s="10">
        <v>3074.32</v>
      </c>
      <c r="C45" s="10">
        <f t="shared" si="0"/>
        <v>614.86400000000003</v>
      </c>
      <c r="D45" s="10">
        <f t="shared" si="1"/>
        <v>2459.4560000000001</v>
      </c>
      <c r="E45" s="10">
        <f t="shared" si="9"/>
        <v>259.45600000000013</v>
      </c>
      <c r="F45" s="10">
        <f t="shared" si="3"/>
        <v>31.134720000000016</v>
      </c>
      <c r="G45" s="10">
        <f t="shared" si="4"/>
        <v>2428.3212800000001</v>
      </c>
      <c r="H45" s="120">
        <v>2428.3200000000002</v>
      </c>
      <c r="I45" s="10">
        <f t="shared" si="5"/>
        <v>1.2799999999515421E-3</v>
      </c>
      <c r="J45" s="97">
        <f t="shared" si="11"/>
        <v>467.29664000000002</v>
      </c>
      <c r="K45" s="98">
        <f t="shared" si="12"/>
        <v>3541.6166400000002</v>
      </c>
      <c r="L45" s="148">
        <f t="shared" si="8"/>
        <v>3541.6153600000002</v>
      </c>
    </row>
    <row r="46" spans="1:12" ht="15.75" x14ac:dyDescent="0.25">
      <c r="A46" s="76" t="s">
        <v>47</v>
      </c>
      <c r="B46" s="10">
        <v>3074.32</v>
      </c>
      <c r="C46" s="10">
        <f t="shared" si="0"/>
        <v>614.86400000000003</v>
      </c>
      <c r="D46" s="10">
        <f t="shared" si="1"/>
        <v>2459.4560000000001</v>
      </c>
      <c r="E46" s="10">
        <f t="shared" si="9"/>
        <v>259.45600000000013</v>
      </c>
      <c r="F46" s="10">
        <f t="shared" si="3"/>
        <v>31.134720000000016</v>
      </c>
      <c r="G46" s="10">
        <f t="shared" si="4"/>
        <v>2428.3212800000001</v>
      </c>
      <c r="H46" s="120">
        <v>2428.3200000000002</v>
      </c>
      <c r="I46" s="10">
        <f t="shared" si="5"/>
        <v>1.2799999999515421E-3</v>
      </c>
      <c r="J46" s="97">
        <f t="shared" si="11"/>
        <v>467.29664000000002</v>
      </c>
      <c r="K46" s="98">
        <f t="shared" si="12"/>
        <v>3541.6166400000002</v>
      </c>
      <c r="L46" s="148">
        <f t="shared" si="8"/>
        <v>3541.6153600000002</v>
      </c>
    </row>
    <row r="47" spans="1:12" ht="15.75" x14ac:dyDescent="0.25">
      <c r="A47" s="76" t="s">
        <v>48</v>
      </c>
      <c r="B47" s="10">
        <v>3074.32</v>
      </c>
      <c r="C47" s="10">
        <f t="shared" si="0"/>
        <v>614.86400000000003</v>
      </c>
      <c r="D47" s="10">
        <f t="shared" si="1"/>
        <v>2459.4560000000001</v>
      </c>
      <c r="E47" s="10">
        <f t="shared" si="9"/>
        <v>259.45600000000013</v>
      </c>
      <c r="F47" s="10">
        <f t="shared" si="3"/>
        <v>31.134720000000016</v>
      </c>
      <c r="G47" s="10">
        <f t="shared" si="4"/>
        <v>2428.3212800000001</v>
      </c>
      <c r="H47" s="120">
        <v>2428.3200000000002</v>
      </c>
      <c r="I47" s="10">
        <f t="shared" si="5"/>
        <v>1.2799999999515421E-3</v>
      </c>
      <c r="J47" s="97">
        <f t="shared" si="11"/>
        <v>467.29664000000002</v>
      </c>
      <c r="K47" s="98">
        <f t="shared" si="12"/>
        <v>3541.6166400000002</v>
      </c>
      <c r="L47" s="148">
        <f t="shared" si="8"/>
        <v>3541.6153600000002</v>
      </c>
    </row>
    <row r="48" spans="1:12" ht="15.75" x14ac:dyDescent="0.25">
      <c r="A48" s="76"/>
      <c r="B48" s="10"/>
      <c r="C48" s="10">
        <f t="shared" si="0"/>
        <v>0</v>
      </c>
      <c r="D48" s="10">
        <f t="shared" si="1"/>
        <v>0</v>
      </c>
      <c r="E48" s="10"/>
      <c r="F48" s="10">
        <f t="shared" si="3"/>
        <v>0</v>
      </c>
      <c r="G48" s="10">
        <f t="shared" si="4"/>
        <v>0</v>
      </c>
      <c r="H48" s="120"/>
      <c r="I48" s="10">
        <f t="shared" si="5"/>
        <v>0</v>
      </c>
      <c r="J48" s="97"/>
      <c r="K48" s="98"/>
      <c r="L48" s="148"/>
    </row>
    <row r="49" spans="1:12" ht="15.75" x14ac:dyDescent="0.25">
      <c r="A49" s="76" t="s">
        <v>49</v>
      </c>
      <c r="B49" s="10">
        <v>3110.6</v>
      </c>
      <c r="C49" s="10">
        <f t="shared" si="0"/>
        <v>622.12</v>
      </c>
      <c r="D49" s="10">
        <f t="shared" si="1"/>
        <v>2488.48</v>
      </c>
      <c r="E49" s="10">
        <f t="shared" si="9"/>
        <v>288.48</v>
      </c>
      <c r="F49" s="10">
        <f t="shared" si="3"/>
        <v>34.617600000000003</v>
      </c>
      <c r="G49" s="10">
        <f t="shared" si="4"/>
        <v>2453.8624</v>
      </c>
      <c r="H49" s="120">
        <v>2453.86</v>
      </c>
      <c r="I49" s="10">
        <f t="shared" si="5"/>
        <v>2.3999999998522981E-3</v>
      </c>
      <c r="J49" s="97">
        <f t="shared" si="11"/>
        <v>472.81119999999999</v>
      </c>
      <c r="K49" s="98">
        <f t="shared" si="12"/>
        <v>3583.4112</v>
      </c>
      <c r="L49" s="148">
        <f t="shared" si="8"/>
        <v>3583.4088000000002</v>
      </c>
    </row>
    <row r="50" spans="1:12" ht="15.75" x14ac:dyDescent="0.25">
      <c r="A50" s="7"/>
      <c r="H50" s="80"/>
      <c r="L50" s="80"/>
    </row>
    <row r="51" spans="1:12" ht="15.75" x14ac:dyDescent="0.25">
      <c r="A51" s="7"/>
      <c r="B51" s="11">
        <v>110684.59</v>
      </c>
      <c r="C51" s="11">
        <f>SUM(C10:C49)</f>
        <v>22136.918000000005</v>
      </c>
      <c r="D51" s="132">
        <f>SUM(D10:D50)</f>
        <v>88547.67200000002</v>
      </c>
      <c r="E51" s="11">
        <f t="shared" ref="E51:L51" si="13">SUM(E10:E49)</f>
        <v>12747.672000000006</v>
      </c>
      <c r="F51" s="11">
        <f t="shared" si="13"/>
        <v>1529.7206399999993</v>
      </c>
      <c r="G51" s="11">
        <f t="shared" si="13"/>
        <v>87017.951360000021</v>
      </c>
      <c r="H51" s="129">
        <f t="shared" si="13"/>
        <v>52478.479999999996</v>
      </c>
      <c r="I51" s="11">
        <f t="shared" si="13"/>
        <v>34539.471359999974</v>
      </c>
      <c r="J51" s="93">
        <f t="shared" si="13"/>
        <v>17792.084280000003</v>
      </c>
      <c r="K51" s="99">
        <f t="shared" si="13"/>
        <v>128476.67427999995</v>
      </c>
      <c r="L51" s="142">
        <f t="shared" si="13"/>
        <v>93937.202920000011</v>
      </c>
    </row>
    <row r="52" spans="1:12" ht="15.75" x14ac:dyDescent="0.25">
      <c r="A52" s="7"/>
      <c r="B52" s="11"/>
      <c r="C52" s="11"/>
      <c r="D52" s="132"/>
      <c r="E52" s="11"/>
      <c r="F52" s="11"/>
      <c r="G52" s="11"/>
      <c r="H52" s="129"/>
      <c r="I52" s="11"/>
      <c r="J52" s="93"/>
      <c r="K52" s="99"/>
      <c r="L52" s="142"/>
    </row>
    <row r="53" spans="1:12" x14ac:dyDescent="0.25">
      <c r="A53" s="7"/>
      <c r="B53" s="11"/>
      <c r="C53" s="11"/>
      <c r="D53" s="132"/>
      <c r="H53" s="11"/>
      <c r="J53" s="93"/>
      <c r="K53" s="99"/>
    </row>
    <row r="54" spans="1:12" x14ac:dyDescent="0.25">
      <c r="A54" s="7"/>
      <c r="C54" s="4"/>
      <c r="D54" s="15">
        <v>9736.83</v>
      </c>
    </row>
    <row r="55" spans="1:12" x14ac:dyDescent="0.25">
      <c r="A55" s="7"/>
      <c r="B55" s="83" t="s">
        <v>105</v>
      </c>
      <c r="C55" s="5"/>
      <c r="D55" s="11">
        <v>3110.6</v>
      </c>
    </row>
    <row r="56" spans="1:12" x14ac:dyDescent="0.25">
      <c r="A56" s="7"/>
      <c r="D56" s="11">
        <v>3074.32</v>
      </c>
    </row>
    <row r="57" spans="1:12" x14ac:dyDescent="0.25">
      <c r="A57" s="7"/>
      <c r="D57" s="11">
        <v>3074.32</v>
      </c>
    </row>
    <row r="58" spans="1:12" x14ac:dyDescent="0.25">
      <c r="A58" s="7"/>
      <c r="D58" s="11">
        <f>SUM(D55:D57)</f>
        <v>9259.24</v>
      </c>
    </row>
    <row r="59" spans="1:12" x14ac:dyDescent="0.25">
      <c r="A59" s="7"/>
      <c r="D59" s="11">
        <f>D58/3</f>
        <v>3086.4133333333334</v>
      </c>
    </row>
    <row r="60" spans="1:12" x14ac:dyDescent="0.25">
      <c r="D60" s="11">
        <f>D59/3</f>
        <v>1028.8044444444445</v>
      </c>
    </row>
    <row r="61" spans="1:12" x14ac:dyDescent="0.25">
      <c r="B61" t="s">
        <v>346</v>
      </c>
      <c r="D61" s="113">
        <f>D60*6</f>
        <v>6172.8266666666668</v>
      </c>
    </row>
    <row r="62" spans="1:12" x14ac:dyDescent="0.25">
      <c r="B62" s="23"/>
      <c r="D62" s="11"/>
    </row>
    <row r="63" spans="1:12" x14ac:dyDescent="0.25">
      <c r="D63" s="11"/>
    </row>
    <row r="64" spans="1:12" ht="15.75" x14ac:dyDescent="0.25">
      <c r="B64" t="s">
        <v>422</v>
      </c>
      <c r="D64" s="11"/>
      <c r="E64" s="11"/>
      <c r="F64" s="11"/>
      <c r="G64" s="11"/>
      <c r="H64" s="129">
        <v>93937.2</v>
      </c>
      <c r="I64" s="80"/>
      <c r="J64" s="129">
        <v>52478.48</v>
      </c>
    </row>
    <row r="65" spans="2:10" ht="15.75" x14ac:dyDescent="0.25">
      <c r="B65" t="s">
        <v>105</v>
      </c>
      <c r="D65" s="11"/>
      <c r="E65" s="11"/>
      <c r="F65" s="11"/>
      <c r="G65" s="11"/>
      <c r="H65" s="129">
        <v>6172.83</v>
      </c>
      <c r="I65" s="80"/>
      <c r="J65" s="129">
        <v>6172.83</v>
      </c>
    </row>
    <row r="66" spans="2:10" ht="15.75" x14ac:dyDescent="0.25">
      <c r="B66" t="s">
        <v>423</v>
      </c>
      <c r="D66" s="11"/>
      <c r="E66" s="15"/>
      <c r="F66" s="15"/>
      <c r="G66" s="15"/>
      <c r="H66" s="129">
        <f>H64+H65</f>
        <v>100110.03</v>
      </c>
      <c r="I66" s="80"/>
      <c r="J66" s="129">
        <v>58651.31</v>
      </c>
    </row>
    <row r="68" spans="2:10" ht="15.75" x14ac:dyDescent="0.25">
      <c r="F68" t="s">
        <v>276</v>
      </c>
      <c r="H68" s="129">
        <v>17765.71</v>
      </c>
      <c r="J68" s="129">
        <v>9736.83</v>
      </c>
    </row>
    <row r="70" spans="2:10" ht="15.75" x14ac:dyDescent="0.25">
      <c r="E70" s="4" t="s">
        <v>513</v>
      </c>
      <c r="H70" s="129">
        <f>H66+H68</f>
        <v>117875.73999999999</v>
      </c>
      <c r="I70" s="80"/>
      <c r="J70" s="129">
        <f>J66+J68</f>
        <v>68388.14</v>
      </c>
    </row>
  </sheetData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28" workbookViewId="0">
      <selection activeCell="N62" sqref="N62"/>
    </sheetView>
  </sheetViews>
  <sheetFormatPr defaultRowHeight="15" x14ac:dyDescent="0.25"/>
  <cols>
    <col min="1" max="1" width="5.28515625" customWidth="1"/>
    <col min="2" max="3" width="15.7109375" customWidth="1"/>
    <col min="4" max="4" width="10" customWidth="1"/>
    <col min="5" max="5" width="8.85546875" customWidth="1"/>
    <col min="6" max="6" width="9.5703125" customWidth="1"/>
    <col min="7" max="7" width="10.28515625" customWidth="1"/>
    <col min="8" max="8" width="9.28515625" customWidth="1"/>
    <col min="9" max="9" width="7.28515625" customWidth="1"/>
    <col min="10" max="10" width="10.140625" customWidth="1"/>
    <col min="11" max="11" width="14.42578125" customWidth="1"/>
    <col min="12" max="12" width="15.7109375" customWidth="1"/>
    <col min="13" max="13" width="12" customWidth="1"/>
    <col min="14" max="14" width="13.5703125" customWidth="1"/>
    <col min="15" max="24" width="15.7109375" customWidth="1"/>
  </cols>
  <sheetData>
    <row r="1" spans="1:15" ht="18.75" x14ac:dyDescent="0.3">
      <c r="A1" s="82" t="s">
        <v>90</v>
      </c>
      <c r="B1" s="82"/>
      <c r="C1" t="s">
        <v>91</v>
      </c>
    </row>
    <row r="2" spans="1:15" x14ac:dyDescent="0.25">
      <c r="C2" s="5" t="s">
        <v>9</v>
      </c>
      <c r="D2" t="s">
        <v>93</v>
      </c>
      <c r="G2" t="s">
        <v>607</v>
      </c>
    </row>
    <row r="4" spans="1:15" x14ac:dyDescent="0.25">
      <c r="B4" s="5" t="s">
        <v>6</v>
      </c>
      <c r="C4" s="1" t="s">
        <v>15</v>
      </c>
      <c r="D4" s="6" t="s">
        <v>7</v>
      </c>
      <c r="E4" s="2" t="s">
        <v>92</v>
      </c>
      <c r="F4" s="2"/>
      <c r="G4" s="2" t="s">
        <v>608</v>
      </c>
      <c r="H4" s="2"/>
      <c r="I4" s="2"/>
      <c r="J4" s="6" t="s">
        <v>8</v>
      </c>
      <c r="K4" s="6"/>
      <c r="L4" s="3"/>
      <c r="M4" s="3"/>
      <c r="N4" s="5"/>
    </row>
    <row r="5" spans="1:15" x14ac:dyDescent="0.25">
      <c r="J5" s="3" t="s">
        <v>94</v>
      </c>
      <c r="K5" s="3"/>
    </row>
    <row r="6" spans="1:15" x14ac:dyDescent="0.25">
      <c r="B6" t="s">
        <v>228</v>
      </c>
      <c r="L6" s="16"/>
      <c r="M6" s="16"/>
    </row>
    <row r="7" spans="1:15" ht="15.75" x14ac:dyDescent="0.25">
      <c r="A7" s="8" t="s">
        <v>1</v>
      </c>
      <c r="B7" s="8" t="s">
        <v>11</v>
      </c>
      <c r="C7" s="8" t="s">
        <v>12</v>
      </c>
      <c r="D7" s="151" t="s">
        <v>434</v>
      </c>
      <c r="E7" s="8" t="s">
        <v>451</v>
      </c>
      <c r="F7" s="8"/>
      <c r="G7" s="8"/>
      <c r="H7" s="8" t="s">
        <v>609</v>
      </c>
      <c r="I7" s="8" t="s">
        <v>610</v>
      </c>
      <c r="J7" s="8" t="s">
        <v>496</v>
      </c>
      <c r="K7" s="8"/>
      <c r="L7" s="119" t="s">
        <v>13</v>
      </c>
      <c r="M7" s="8"/>
      <c r="N7" s="8" t="s">
        <v>413</v>
      </c>
      <c r="O7" s="119" t="s">
        <v>412</v>
      </c>
    </row>
    <row r="8" spans="1:15" ht="15.75" x14ac:dyDescent="0.25">
      <c r="A8" s="8">
        <v>1</v>
      </c>
      <c r="B8" s="9" t="s">
        <v>75</v>
      </c>
      <c r="C8" s="10">
        <v>3132.29</v>
      </c>
      <c r="D8" s="152">
        <f>C8*15/100</f>
        <v>469.84350000000001</v>
      </c>
      <c r="E8" s="10">
        <f>C8*5/100</f>
        <v>156.61450000000002</v>
      </c>
      <c r="F8" s="10">
        <f>C8-D8-E8</f>
        <v>2505.8319999999999</v>
      </c>
      <c r="G8" s="10">
        <f>F8-1800</f>
        <v>705.83199999999988</v>
      </c>
      <c r="H8" s="10">
        <f>G8*12/100</f>
        <v>84.69983999999998</v>
      </c>
      <c r="I8" s="10">
        <f>H8*5/100</f>
        <v>4.2349919999999992</v>
      </c>
      <c r="J8" s="10">
        <f>H8+I8</f>
        <v>88.934831999999986</v>
      </c>
      <c r="K8" s="10">
        <f>F8-J8</f>
        <v>2416.897168</v>
      </c>
      <c r="L8" s="120">
        <v>1416.9</v>
      </c>
      <c r="M8" s="10">
        <f>K8-L8</f>
        <v>999.99716799999987</v>
      </c>
      <c r="N8" s="97">
        <f>+C8*17.2%</f>
        <v>538.75387999999998</v>
      </c>
      <c r="O8" s="148">
        <f>D8+J8+N8+L8+0</f>
        <v>2514.4322120000002</v>
      </c>
    </row>
    <row r="9" spans="1:15" ht="15.75" x14ac:dyDescent="0.25">
      <c r="A9" s="8">
        <v>2</v>
      </c>
      <c r="B9" s="9" t="s">
        <v>64</v>
      </c>
      <c r="C9" s="10">
        <v>3132.3</v>
      </c>
      <c r="D9" s="152">
        <f t="shared" ref="D9:D14" si="0">C9*15/100</f>
        <v>469.84500000000003</v>
      </c>
      <c r="E9" s="10">
        <f t="shared" ref="E9:E14" si="1">C9*5/100</f>
        <v>156.61500000000001</v>
      </c>
      <c r="F9" s="10">
        <f t="shared" ref="F9:F14" si="2">C9-D9-E9</f>
        <v>2505.84</v>
      </c>
      <c r="G9" s="10">
        <f t="shared" ref="G9:G15" si="3">F9-1800</f>
        <v>705.84000000000015</v>
      </c>
      <c r="H9" s="10">
        <f t="shared" ref="H9:H14" si="4">G9*12/100</f>
        <v>84.700800000000015</v>
      </c>
      <c r="I9" s="10">
        <f t="shared" ref="I9:I15" si="5">H9*5/100</f>
        <v>4.2350400000000006</v>
      </c>
      <c r="J9" s="10">
        <f t="shared" ref="J9:J14" si="6">H9+I9</f>
        <v>88.935840000000013</v>
      </c>
      <c r="K9" s="10">
        <f t="shared" ref="K9:K15" si="7">F9-J9</f>
        <v>2416.90416</v>
      </c>
      <c r="L9" s="120">
        <v>2416.9</v>
      </c>
      <c r="M9" s="10">
        <f t="shared" ref="M9:M14" si="8">K9-L9</f>
        <v>4.1599999999561987E-3</v>
      </c>
      <c r="N9" s="97">
        <f t="shared" ref="N9:N14" si="9">+C9*17.2%</f>
        <v>538.75559999999996</v>
      </c>
      <c r="O9" s="148">
        <f t="shared" ref="O9:O14" si="10">D9+J9+N9+L9+0</f>
        <v>3514.4364399999999</v>
      </c>
    </row>
    <row r="10" spans="1:15" ht="15.75" x14ac:dyDescent="0.25">
      <c r="A10" s="8">
        <v>3</v>
      </c>
      <c r="B10" s="9" t="s">
        <v>65</v>
      </c>
      <c r="C10" s="10">
        <v>3132.29</v>
      </c>
      <c r="D10" s="152">
        <f t="shared" si="0"/>
        <v>469.84350000000001</v>
      </c>
      <c r="E10" s="10">
        <f t="shared" si="1"/>
        <v>156.61450000000002</v>
      </c>
      <c r="F10" s="10">
        <f t="shared" si="2"/>
        <v>2505.8319999999999</v>
      </c>
      <c r="G10" s="10">
        <f t="shared" si="3"/>
        <v>705.83199999999988</v>
      </c>
      <c r="H10" s="10">
        <f t="shared" si="4"/>
        <v>84.69983999999998</v>
      </c>
      <c r="I10" s="10">
        <f t="shared" si="5"/>
        <v>4.2349919999999992</v>
      </c>
      <c r="J10" s="10">
        <f t="shared" si="6"/>
        <v>88.934831999999986</v>
      </c>
      <c r="K10" s="10">
        <f t="shared" si="7"/>
        <v>2416.897168</v>
      </c>
      <c r="L10" s="120">
        <v>2416.91</v>
      </c>
      <c r="M10" s="10">
        <f t="shared" si="8"/>
        <v>-1.2831999999889376E-2</v>
      </c>
      <c r="N10" s="97">
        <f t="shared" si="9"/>
        <v>538.75387999999998</v>
      </c>
      <c r="O10" s="148">
        <f t="shared" si="10"/>
        <v>3514.4422119999999</v>
      </c>
    </row>
    <row r="11" spans="1:15" ht="15.75" x14ac:dyDescent="0.25">
      <c r="A11" s="8">
        <v>4</v>
      </c>
      <c r="B11" s="9" t="s">
        <v>66</v>
      </c>
      <c r="C11" s="10">
        <v>3426.43</v>
      </c>
      <c r="D11" s="152">
        <f t="shared" si="0"/>
        <v>513.96449999999993</v>
      </c>
      <c r="E11" s="10">
        <f t="shared" si="1"/>
        <v>171.32149999999999</v>
      </c>
      <c r="F11" s="10">
        <f t="shared" si="2"/>
        <v>2741.1439999999998</v>
      </c>
      <c r="G11" s="10">
        <f t="shared" si="3"/>
        <v>941.14399999999978</v>
      </c>
      <c r="H11" s="10">
        <f t="shared" si="4"/>
        <v>112.93727999999997</v>
      </c>
      <c r="I11" s="10">
        <f t="shared" si="5"/>
        <v>5.6468639999999981</v>
      </c>
      <c r="J11" s="10">
        <f t="shared" si="6"/>
        <v>118.58414399999997</v>
      </c>
      <c r="K11" s="10">
        <f t="shared" si="7"/>
        <v>2622.5598559999999</v>
      </c>
      <c r="L11" s="120">
        <v>2622.56</v>
      </c>
      <c r="M11" s="10">
        <f t="shared" si="8"/>
        <v>-1.440000000911823E-4</v>
      </c>
      <c r="N11" s="97">
        <f t="shared" si="9"/>
        <v>589.34595999999988</v>
      </c>
      <c r="O11" s="148">
        <f t="shared" si="10"/>
        <v>3844.4546039999996</v>
      </c>
    </row>
    <row r="12" spans="1:15" ht="15.75" x14ac:dyDescent="0.25">
      <c r="A12" s="8">
        <v>5</v>
      </c>
      <c r="B12" s="9" t="s">
        <v>67</v>
      </c>
      <c r="C12" s="10">
        <v>2884.35</v>
      </c>
      <c r="D12" s="152">
        <f t="shared" si="0"/>
        <v>432.65249999999997</v>
      </c>
      <c r="E12" s="10">
        <f t="shared" si="1"/>
        <v>144.2175</v>
      </c>
      <c r="F12" s="10">
        <f t="shared" si="2"/>
        <v>2307.4799999999996</v>
      </c>
      <c r="G12" s="10">
        <f t="shared" si="3"/>
        <v>507.47999999999956</v>
      </c>
      <c r="H12" s="10">
        <f t="shared" si="4"/>
        <v>60.897599999999947</v>
      </c>
      <c r="I12" s="10">
        <f t="shared" si="5"/>
        <v>3.0448799999999974</v>
      </c>
      <c r="J12" s="10">
        <f t="shared" si="6"/>
        <v>63.942479999999946</v>
      </c>
      <c r="K12" s="10">
        <f t="shared" si="7"/>
        <v>2243.5375199999994</v>
      </c>
      <c r="L12" s="120">
        <v>2243.5300000000002</v>
      </c>
      <c r="M12" s="10">
        <f t="shared" si="8"/>
        <v>7.5199999992037192E-3</v>
      </c>
      <c r="N12" s="97">
        <f t="shared" si="9"/>
        <v>496.10819999999995</v>
      </c>
      <c r="O12" s="148">
        <f t="shared" si="10"/>
        <v>3236.2331800000002</v>
      </c>
    </row>
    <row r="13" spans="1:15" ht="15.75" x14ac:dyDescent="0.25">
      <c r="A13" s="8">
        <v>6</v>
      </c>
      <c r="B13" s="9" t="s">
        <v>68</v>
      </c>
      <c r="C13" s="10">
        <v>2884.35</v>
      </c>
      <c r="D13" s="152">
        <f t="shared" si="0"/>
        <v>432.65249999999997</v>
      </c>
      <c r="E13" s="10">
        <f t="shared" si="1"/>
        <v>144.2175</v>
      </c>
      <c r="F13" s="10">
        <f t="shared" si="2"/>
        <v>2307.4799999999996</v>
      </c>
      <c r="G13" s="10">
        <f t="shared" si="3"/>
        <v>507.47999999999956</v>
      </c>
      <c r="H13" s="10">
        <f t="shared" si="4"/>
        <v>60.897599999999947</v>
      </c>
      <c r="I13" s="10">
        <f t="shared" si="5"/>
        <v>3.0448799999999974</v>
      </c>
      <c r="J13" s="10">
        <f t="shared" si="6"/>
        <v>63.942479999999946</v>
      </c>
      <c r="K13" s="10">
        <f t="shared" si="7"/>
        <v>2243.5375199999994</v>
      </c>
      <c r="L13" s="120">
        <v>2243.5300000000002</v>
      </c>
      <c r="M13" s="10">
        <f t="shared" si="8"/>
        <v>7.5199999992037192E-3</v>
      </c>
      <c r="N13" s="97">
        <f t="shared" si="9"/>
        <v>496.10819999999995</v>
      </c>
      <c r="O13" s="148">
        <f t="shared" si="10"/>
        <v>3236.2331800000002</v>
      </c>
    </row>
    <row r="14" spans="1:15" ht="15.75" x14ac:dyDescent="0.25">
      <c r="A14" s="8">
        <v>7</v>
      </c>
      <c r="B14" s="9" t="s">
        <v>17</v>
      </c>
      <c r="C14" s="10">
        <v>1712.7</v>
      </c>
      <c r="D14" s="152">
        <f t="shared" si="0"/>
        <v>256.90499999999997</v>
      </c>
      <c r="E14" s="10">
        <f t="shared" si="1"/>
        <v>85.635000000000005</v>
      </c>
      <c r="F14" s="10">
        <f t="shared" si="2"/>
        <v>1370.16</v>
      </c>
      <c r="G14" s="10">
        <v>0</v>
      </c>
      <c r="H14" s="10">
        <f t="shared" si="4"/>
        <v>0</v>
      </c>
      <c r="I14" s="10">
        <f t="shared" si="5"/>
        <v>0</v>
      </c>
      <c r="J14" s="10">
        <f t="shared" si="6"/>
        <v>0</v>
      </c>
      <c r="K14" s="10">
        <f t="shared" si="7"/>
        <v>1370.16</v>
      </c>
      <c r="L14" s="120">
        <v>1370.17</v>
      </c>
      <c r="M14" s="10">
        <f t="shared" si="8"/>
        <v>-9.9999999999909051E-3</v>
      </c>
      <c r="N14" s="97">
        <f t="shared" si="9"/>
        <v>294.58439999999996</v>
      </c>
      <c r="O14" s="148">
        <f t="shared" si="10"/>
        <v>1921.6594</v>
      </c>
    </row>
    <row r="15" spans="1:15" ht="15.75" x14ac:dyDescent="0.25">
      <c r="B15" s="3" t="s">
        <v>54</v>
      </c>
      <c r="C15" s="11">
        <f>SUM(C8:C14)</f>
        <v>20304.710000000003</v>
      </c>
      <c r="D15" s="15">
        <f>SUM(D8:D14)</f>
        <v>3045.7065000000002</v>
      </c>
      <c r="E15" s="10">
        <f>SUM(E8:E14)</f>
        <v>1015.2355</v>
      </c>
      <c r="F15" s="10">
        <f>SUM(F8:F14)</f>
        <v>16243.768</v>
      </c>
      <c r="G15" s="10">
        <f t="shared" si="3"/>
        <v>14443.768</v>
      </c>
      <c r="H15" s="10">
        <f>SUM(H8:H14)</f>
        <v>488.8329599999999</v>
      </c>
      <c r="I15" s="10">
        <f t="shared" si="5"/>
        <v>24.441647999999997</v>
      </c>
      <c r="J15" s="112">
        <f>SUM(J8:J14)</f>
        <v>513.27460799999983</v>
      </c>
      <c r="K15" s="10">
        <f t="shared" si="7"/>
        <v>15730.493392</v>
      </c>
      <c r="L15" s="120">
        <f>SUM(L8:L14)</f>
        <v>14730.500000000002</v>
      </c>
      <c r="M15" s="10">
        <f>SUM(M8:M14)</f>
        <v>999.99339199999827</v>
      </c>
      <c r="N15" s="100">
        <f>SUM(N8:N14)</f>
        <v>3492.4101199999996</v>
      </c>
      <c r="O15" s="148">
        <f>SUM(O8:O14)</f>
        <v>21781.891227999997</v>
      </c>
    </row>
    <row r="16" spans="1:15" x14ac:dyDescent="0.25">
      <c r="B16" s="3"/>
      <c r="E16" t="s">
        <v>613</v>
      </c>
    </row>
    <row r="17" spans="1:15" ht="15.75" x14ac:dyDescent="0.25">
      <c r="A17" s="42"/>
      <c r="B17" s="44" t="s">
        <v>229</v>
      </c>
      <c r="C17" s="43"/>
      <c r="D17" t="s">
        <v>116</v>
      </c>
      <c r="K17" t="s">
        <v>273</v>
      </c>
      <c r="L17" s="133">
        <v>5641.61</v>
      </c>
      <c r="O17" s="129">
        <v>8360.8700000000008</v>
      </c>
    </row>
    <row r="18" spans="1:15" x14ac:dyDescent="0.25">
      <c r="A18" t="s">
        <v>404</v>
      </c>
    </row>
    <row r="19" spans="1:15" x14ac:dyDescent="0.25">
      <c r="A19" s="8" t="s">
        <v>1</v>
      </c>
      <c r="B19" s="151" t="s">
        <v>11</v>
      </c>
      <c r="C19" s="8" t="s">
        <v>12</v>
      </c>
      <c r="D19" s="8" t="s">
        <v>434</v>
      </c>
      <c r="E19" s="8" t="s">
        <v>451</v>
      </c>
      <c r="F19" s="8"/>
      <c r="G19" s="8"/>
      <c r="H19" s="8"/>
      <c r="I19" s="8"/>
      <c r="J19" s="8" t="s">
        <v>496</v>
      </c>
      <c r="K19" s="8"/>
      <c r="L19" s="8" t="s">
        <v>611</v>
      </c>
      <c r="M19" s="8"/>
      <c r="N19" s="8" t="s">
        <v>612</v>
      </c>
      <c r="O19" s="85" t="s">
        <v>439</v>
      </c>
    </row>
    <row r="20" spans="1:15" x14ac:dyDescent="0.25">
      <c r="A20" s="8">
        <v>1</v>
      </c>
      <c r="B20" s="161" t="s">
        <v>75</v>
      </c>
      <c r="C20" s="28" t="s">
        <v>214</v>
      </c>
      <c r="D20" s="10">
        <v>0</v>
      </c>
      <c r="E20" s="10"/>
      <c r="F20" s="10"/>
      <c r="G20" s="10"/>
      <c r="H20" s="10"/>
      <c r="I20" s="10"/>
      <c r="J20" s="8"/>
      <c r="K20" s="8"/>
      <c r="L20" s="10">
        <v>0</v>
      </c>
      <c r="M20" s="10"/>
      <c r="N20" s="97"/>
      <c r="O20" s="100"/>
    </row>
    <row r="21" spans="1:15" x14ac:dyDescent="0.25">
      <c r="A21" s="8">
        <v>2</v>
      </c>
      <c r="B21" s="161" t="s">
        <v>64</v>
      </c>
      <c r="C21" s="28" t="s">
        <v>214</v>
      </c>
      <c r="D21" s="10">
        <v>0</v>
      </c>
      <c r="E21" s="10"/>
      <c r="F21" s="10"/>
      <c r="G21" s="10"/>
      <c r="H21" s="10"/>
      <c r="I21" s="10"/>
      <c r="J21" s="8"/>
      <c r="K21" s="8"/>
      <c r="L21" s="10">
        <v>0</v>
      </c>
      <c r="M21" s="10"/>
      <c r="N21" s="97"/>
      <c r="O21" s="100"/>
    </row>
    <row r="22" spans="1:15" x14ac:dyDescent="0.25">
      <c r="A22" s="8">
        <v>3</v>
      </c>
      <c r="B22" s="161" t="s">
        <v>65</v>
      </c>
      <c r="C22" s="10">
        <v>3132.29</v>
      </c>
      <c r="D22" s="10">
        <f>C22*15/100</f>
        <v>469.84350000000001</v>
      </c>
      <c r="E22" s="10">
        <f>C22*5/100</f>
        <v>156.61450000000002</v>
      </c>
      <c r="F22" s="10">
        <f>C22-D22-E22</f>
        <v>2505.8319999999999</v>
      </c>
      <c r="G22" s="10">
        <f>F22-1800</f>
        <v>705.83199999999988</v>
      </c>
      <c r="H22" s="10">
        <f>G22*12/100</f>
        <v>84.69983999999998</v>
      </c>
      <c r="I22" s="10">
        <f>H22*5/100</f>
        <v>4.2349919999999992</v>
      </c>
      <c r="J22" s="10">
        <f>H22+I22</f>
        <v>88.934831999999986</v>
      </c>
      <c r="K22" s="10">
        <f>F22-J22</f>
        <v>2416.897168</v>
      </c>
      <c r="L22" s="10">
        <v>2416.91</v>
      </c>
      <c r="M22" s="10">
        <f>K22-L22</f>
        <v>-1.2831999999889376E-2</v>
      </c>
      <c r="N22" s="97">
        <f t="shared" ref="N22:N26" si="11">+C22*17.2%</f>
        <v>538.75387999999998</v>
      </c>
      <c r="O22" s="100">
        <f>D22+J22+L22+N22</f>
        <v>3514.4422119999999</v>
      </c>
    </row>
    <row r="23" spans="1:15" x14ac:dyDescent="0.25">
      <c r="A23" s="8">
        <v>4</v>
      </c>
      <c r="B23" s="161" t="s">
        <v>66</v>
      </c>
      <c r="C23" s="10">
        <v>3426.43</v>
      </c>
      <c r="D23" s="10">
        <f t="shared" ref="D23:D26" si="12">C23*15/100</f>
        <v>513.96449999999993</v>
      </c>
      <c r="E23" s="10">
        <f t="shared" ref="E23:E26" si="13">C23*5/100</f>
        <v>171.32149999999999</v>
      </c>
      <c r="F23" s="10">
        <f t="shared" ref="F23:F26" si="14">C23-D23-E23</f>
        <v>2741.1439999999998</v>
      </c>
      <c r="G23" s="10">
        <f t="shared" ref="G23:G25" si="15">F23-1800</f>
        <v>941.14399999999978</v>
      </c>
      <c r="H23" s="10">
        <f t="shared" ref="H23:H26" si="16">G23*12/100</f>
        <v>112.93727999999997</v>
      </c>
      <c r="I23" s="10">
        <f t="shared" ref="I23:I26" si="17">H23*5/100</f>
        <v>5.6468639999999981</v>
      </c>
      <c r="J23" s="10">
        <f t="shared" ref="J23:J26" si="18">H23+I23</f>
        <v>118.58414399999997</v>
      </c>
      <c r="K23" s="10">
        <f t="shared" ref="K23:K26" si="19">F23-J23</f>
        <v>2622.5598559999999</v>
      </c>
      <c r="L23" s="10">
        <v>2622.56</v>
      </c>
      <c r="M23" s="10">
        <f t="shared" ref="M23:M26" si="20">K23-L23</f>
        <v>-1.440000000911823E-4</v>
      </c>
      <c r="N23" s="97">
        <f t="shared" si="11"/>
        <v>589.34595999999988</v>
      </c>
      <c r="O23" s="100">
        <f t="shared" ref="O23:O26" si="21">D23+J23+L23+N23</f>
        <v>3844.4546039999996</v>
      </c>
    </row>
    <row r="24" spans="1:15" x14ac:dyDescent="0.25">
      <c r="A24" s="8">
        <v>5</v>
      </c>
      <c r="B24" s="161" t="s">
        <v>67</v>
      </c>
      <c r="C24" s="10">
        <v>2884.35</v>
      </c>
      <c r="D24" s="10">
        <f t="shared" si="12"/>
        <v>432.65249999999997</v>
      </c>
      <c r="E24" s="10">
        <f t="shared" si="13"/>
        <v>144.2175</v>
      </c>
      <c r="F24" s="10">
        <f t="shared" si="14"/>
        <v>2307.4799999999996</v>
      </c>
      <c r="G24" s="10">
        <f t="shared" si="15"/>
        <v>507.47999999999956</v>
      </c>
      <c r="H24" s="10">
        <f t="shared" si="16"/>
        <v>60.897599999999947</v>
      </c>
      <c r="I24" s="10">
        <f t="shared" si="17"/>
        <v>3.0448799999999974</v>
      </c>
      <c r="J24" s="10">
        <f t="shared" si="18"/>
        <v>63.942479999999946</v>
      </c>
      <c r="K24" s="10">
        <f t="shared" si="19"/>
        <v>2243.5375199999994</v>
      </c>
      <c r="L24" s="10">
        <v>2243.5300000000002</v>
      </c>
      <c r="M24" s="10">
        <f t="shared" si="20"/>
        <v>7.5199999992037192E-3</v>
      </c>
      <c r="N24" s="97">
        <f t="shared" si="11"/>
        <v>496.10819999999995</v>
      </c>
      <c r="O24" s="100">
        <f t="shared" si="21"/>
        <v>3236.2331800000002</v>
      </c>
    </row>
    <row r="25" spans="1:15" x14ac:dyDescent="0.25">
      <c r="A25" s="8">
        <v>6</v>
      </c>
      <c r="B25" s="161" t="s">
        <v>68</v>
      </c>
      <c r="C25" s="10">
        <v>2884.35</v>
      </c>
      <c r="D25" s="10">
        <f t="shared" si="12"/>
        <v>432.65249999999997</v>
      </c>
      <c r="E25" s="10">
        <f t="shared" si="13"/>
        <v>144.2175</v>
      </c>
      <c r="F25" s="10">
        <f t="shared" si="14"/>
        <v>2307.4799999999996</v>
      </c>
      <c r="G25" s="10">
        <f t="shared" si="15"/>
        <v>507.47999999999956</v>
      </c>
      <c r="H25" s="10">
        <f t="shared" si="16"/>
        <v>60.897599999999947</v>
      </c>
      <c r="I25" s="10">
        <f t="shared" si="17"/>
        <v>3.0448799999999974</v>
      </c>
      <c r="J25" s="10">
        <f t="shared" si="18"/>
        <v>63.942479999999946</v>
      </c>
      <c r="K25" s="10">
        <f t="shared" si="19"/>
        <v>2243.5375199999994</v>
      </c>
      <c r="L25" s="10">
        <v>2243.5300000000002</v>
      </c>
      <c r="M25" s="10">
        <f t="shared" si="20"/>
        <v>7.5199999992037192E-3</v>
      </c>
      <c r="N25" s="97">
        <f t="shared" si="11"/>
        <v>496.10819999999995</v>
      </c>
      <c r="O25" s="100">
        <f t="shared" si="21"/>
        <v>3236.2331800000002</v>
      </c>
    </row>
    <row r="26" spans="1:15" x14ac:dyDescent="0.25">
      <c r="A26" s="8">
        <v>7</v>
      </c>
      <c r="B26" s="161" t="s">
        <v>17</v>
      </c>
      <c r="C26" s="10">
        <v>1712.7</v>
      </c>
      <c r="D26" s="10">
        <f t="shared" si="12"/>
        <v>256.90499999999997</v>
      </c>
      <c r="E26" s="10">
        <f t="shared" si="13"/>
        <v>85.635000000000005</v>
      </c>
      <c r="F26" s="10">
        <f t="shared" si="14"/>
        <v>1370.16</v>
      </c>
      <c r="G26" s="10">
        <v>0</v>
      </c>
      <c r="H26" s="10">
        <f t="shared" si="16"/>
        <v>0</v>
      </c>
      <c r="I26" s="10">
        <f t="shared" si="17"/>
        <v>0</v>
      </c>
      <c r="J26" s="10">
        <f t="shared" si="18"/>
        <v>0</v>
      </c>
      <c r="K26" s="10">
        <f t="shared" si="19"/>
        <v>1370.16</v>
      </c>
      <c r="L26" s="10">
        <v>1370.17</v>
      </c>
      <c r="M26" s="10">
        <f t="shared" si="20"/>
        <v>-9.9999999999909051E-3</v>
      </c>
      <c r="N26" s="97">
        <f t="shared" si="11"/>
        <v>294.58439999999996</v>
      </c>
      <c r="O26" s="100">
        <f t="shared" si="21"/>
        <v>1921.6594</v>
      </c>
    </row>
    <row r="27" spans="1:15" x14ac:dyDescent="0.25">
      <c r="B27" s="3" t="s">
        <v>54</v>
      </c>
      <c r="C27" s="10">
        <f>SUM(C22:C26)</f>
        <v>14040.12</v>
      </c>
      <c r="D27" s="112">
        <f>SUM(D20:D26)</f>
        <v>2106.018</v>
      </c>
      <c r="E27" s="10">
        <f>SUM(E22:E26)</f>
        <v>702.00599999999997</v>
      </c>
      <c r="F27" s="10">
        <f>SUM(F22:F26)</f>
        <v>11232.095999999998</v>
      </c>
      <c r="G27" s="10">
        <f>SUM(G22:G26)</f>
        <v>2661.9359999999988</v>
      </c>
      <c r="H27" s="10">
        <f t="shared" ref="H27" si="22">G27*12/100</f>
        <v>319.43231999999983</v>
      </c>
      <c r="I27" s="10">
        <f t="shared" ref="I27" si="23">H27*5/100</f>
        <v>15.971615999999992</v>
      </c>
      <c r="J27" s="112">
        <f t="shared" ref="J27" si="24">H27+I27</f>
        <v>335.40393599999982</v>
      </c>
      <c r="K27" s="10">
        <f t="shared" ref="K27" si="25">F27-J27</f>
        <v>10896.692063999997</v>
      </c>
      <c r="L27" s="112">
        <f>SUM(L20:L26)</f>
        <v>10896.7</v>
      </c>
      <c r="M27" s="10">
        <f>SUM(M22:M26)</f>
        <v>-7.9360000015640253E-3</v>
      </c>
      <c r="N27" s="100">
        <f>SUM(N22:N26)</f>
        <v>2414.9006399999998</v>
      </c>
      <c r="O27" s="100">
        <f>SUM(O22:O26)</f>
        <v>15753.022575999999</v>
      </c>
    </row>
    <row r="28" spans="1:15" x14ac:dyDescent="0.25">
      <c r="C28" s="8"/>
      <c r="D28" s="8"/>
      <c r="E28" s="8"/>
      <c r="F28" s="8"/>
      <c r="G28" s="8"/>
      <c r="H28" s="8"/>
      <c r="I28" s="8"/>
      <c r="J28" s="8"/>
      <c r="K28" s="10" t="s">
        <v>273</v>
      </c>
      <c r="L28" s="8">
        <v>4072.48</v>
      </c>
      <c r="M28" s="8"/>
      <c r="N28" s="8"/>
      <c r="O28" s="8"/>
    </row>
    <row r="29" spans="1:15" x14ac:dyDescent="0.25">
      <c r="A29" s="8" t="s">
        <v>1</v>
      </c>
      <c r="B29" s="151" t="s">
        <v>11</v>
      </c>
      <c r="C29" s="8" t="s">
        <v>12</v>
      </c>
      <c r="D29" s="8" t="s">
        <v>434</v>
      </c>
      <c r="E29" s="8" t="s">
        <v>451</v>
      </c>
      <c r="F29" s="8"/>
      <c r="G29" s="8"/>
      <c r="H29" s="8"/>
      <c r="I29" s="8"/>
      <c r="J29" s="8"/>
      <c r="K29" s="8"/>
      <c r="L29" s="8" t="s">
        <v>13</v>
      </c>
      <c r="M29" s="8"/>
      <c r="N29" s="8"/>
      <c r="O29" s="85" t="s">
        <v>614</v>
      </c>
    </row>
    <row r="30" spans="1:15" x14ac:dyDescent="0.25">
      <c r="A30" s="8">
        <v>1</v>
      </c>
      <c r="B30" s="161" t="s">
        <v>230</v>
      </c>
      <c r="C30" s="46">
        <v>1686.61</v>
      </c>
      <c r="D30" s="10">
        <f>C30*15/100</f>
        <v>252.99149999999997</v>
      </c>
      <c r="E30" s="10">
        <f>C30*5/100</f>
        <v>84.330499999999986</v>
      </c>
      <c r="F30" s="10">
        <f>C30-D30-E30</f>
        <v>1349.288</v>
      </c>
      <c r="G30" s="10">
        <v>0</v>
      </c>
      <c r="H30" s="10">
        <f>G30*12/100</f>
        <v>0</v>
      </c>
      <c r="I30" s="10">
        <f>H30*5/100</f>
        <v>0</v>
      </c>
      <c r="J30" s="10">
        <f>H30+I30</f>
        <v>0</v>
      </c>
      <c r="K30" s="10">
        <f>F30-J30</f>
        <v>1349.288</v>
      </c>
      <c r="L30" s="112">
        <f>F30-J30</f>
        <v>1349.288</v>
      </c>
      <c r="M30" s="10"/>
      <c r="N30" s="97">
        <f t="shared" ref="N30:N59" si="26">+C30*17.2%</f>
        <v>290.09691999999995</v>
      </c>
      <c r="O30" s="100">
        <f>D30+E30+L30</f>
        <v>1686.61</v>
      </c>
    </row>
    <row r="31" spans="1:15" x14ac:dyDescent="0.25">
      <c r="A31" s="8">
        <v>2</v>
      </c>
      <c r="B31" s="161" t="s">
        <v>97</v>
      </c>
      <c r="C31" s="47">
        <v>1686.61</v>
      </c>
      <c r="D31" s="10">
        <f t="shared" ref="D31:D59" si="27">C31*15/100</f>
        <v>252.99149999999997</v>
      </c>
      <c r="E31" s="10">
        <f t="shared" ref="E31:E58" si="28">C31*5/100</f>
        <v>84.330499999999986</v>
      </c>
      <c r="F31" s="10">
        <f t="shared" ref="F31:F59" si="29">C31-D31-E31</f>
        <v>1349.288</v>
      </c>
      <c r="G31" s="10">
        <v>0</v>
      </c>
      <c r="H31" s="10">
        <f t="shared" ref="H31:H59" si="30">G31*12/100</f>
        <v>0</v>
      </c>
      <c r="I31" s="10">
        <f t="shared" ref="I31:I59" si="31">H31*5/100</f>
        <v>0</v>
      </c>
      <c r="J31" s="10">
        <f t="shared" ref="J31:J32" si="32">H31+I31</f>
        <v>0</v>
      </c>
      <c r="K31" s="10">
        <f t="shared" ref="K31:K59" si="33">F31-J31</f>
        <v>1349.288</v>
      </c>
      <c r="L31" s="112">
        <f t="shared" ref="L31:L59" si="34">F31-J31</f>
        <v>1349.288</v>
      </c>
      <c r="M31" s="10"/>
      <c r="N31" s="97">
        <f t="shared" si="26"/>
        <v>290.09691999999995</v>
      </c>
      <c r="O31" s="100">
        <f t="shared" ref="O31:O58" si="35">D31+E31+L31</f>
        <v>1686.61</v>
      </c>
    </row>
    <row r="32" spans="1:15" x14ac:dyDescent="0.25">
      <c r="A32" s="8">
        <v>3</v>
      </c>
      <c r="B32" s="161" t="s">
        <v>98</v>
      </c>
      <c r="C32" s="10">
        <v>1686.6</v>
      </c>
      <c r="D32" s="10">
        <f t="shared" si="27"/>
        <v>252.99</v>
      </c>
      <c r="E32" s="10">
        <f t="shared" si="28"/>
        <v>84.33</v>
      </c>
      <c r="F32" s="10">
        <f t="shared" si="29"/>
        <v>1349.28</v>
      </c>
      <c r="G32" s="10">
        <v>0</v>
      </c>
      <c r="H32" s="10">
        <f t="shared" si="30"/>
        <v>0</v>
      </c>
      <c r="I32" s="10">
        <f t="shared" si="31"/>
        <v>0</v>
      </c>
      <c r="J32" s="10">
        <f t="shared" si="32"/>
        <v>0</v>
      </c>
      <c r="K32" s="10">
        <f t="shared" si="33"/>
        <v>1349.28</v>
      </c>
      <c r="L32" s="112">
        <f t="shared" si="34"/>
        <v>1349.28</v>
      </c>
      <c r="M32" s="10"/>
      <c r="N32" s="97">
        <f t="shared" si="26"/>
        <v>290.09519999999998</v>
      </c>
      <c r="O32" s="100">
        <f t="shared" si="35"/>
        <v>1686.6</v>
      </c>
    </row>
    <row r="33" spans="1:15" x14ac:dyDescent="0.25">
      <c r="A33" s="8">
        <v>4</v>
      </c>
      <c r="B33" s="161" t="s">
        <v>99</v>
      </c>
      <c r="C33" s="10">
        <v>1686.6</v>
      </c>
      <c r="D33" s="10">
        <f t="shared" si="27"/>
        <v>252.99</v>
      </c>
      <c r="E33" s="10">
        <f t="shared" si="28"/>
        <v>84.33</v>
      </c>
      <c r="F33" s="10">
        <f t="shared" si="29"/>
        <v>1349.28</v>
      </c>
      <c r="G33" s="10">
        <v>0</v>
      </c>
      <c r="H33" s="10">
        <f t="shared" si="30"/>
        <v>0</v>
      </c>
      <c r="I33" s="10">
        <f t="shared" si="31"/>
        <v>0</v>
      </c>
      <c r="J33" s="10">
        <f t="shared" ref="J33:J59" si="36">H33+I33</f>
        <v>0</v>
      </c>
      <c r="K33" s="10">
        <f t="shared" si="33"/>
        <v>1349.28</v>
      </c>
      <c r="L33" s="112">
        <f t="shared" si="34"/>
        <v>1349.28</v>
      </c>
      <c r="M33" s="10"/>
      <c r="N33" s="97">
        <f t="shared" si="26"/>
        <v>290.09519999999998</v>
      </c>
      <c r="O33" s="100">
        <f t="shared" si="35"/>
        <v>1686.6</v>
      </c>
    </row>
    <row r="34" spans="1:15" x14ac:dyDescent="0.25">
      <c r="A34" s="8">
        <v>5</v>
      </c>
      <c r="B34" s="161" t="s">
        <v>100</v>
      </c>
      <c r="C34" s="10">
        <v>2436.69</v>
      </c>
      <c r="D34" s="10">
        <f t="shared" si="27"/>
        <v>365.50349999999997</v>
      </c>
      <c r="E34" s="10">
        <f t="shared" si="28"/>
        <v>121.83450000000001</v>
      </c>
      <c r="F34" s="10">
        <f t="shared" si="29"/>
        <v>1949.3520000000003</v>
      </c>
      <c r="G34" s="10">
        <v>0</v>
      </c>
      <c r="H34" s="10">
        <f t="shared" si="30"/>
        <v>0</v>
      </c>
      <c r="I34" s="10">
        <f t="shared" si="31"/>
        <v>0</v>
      </c>
      <c r="J34" s="10">
        <f t="shared" si="36"/>
        <v>0</v>
      </c>
      <c r="K34" s="10">
        <f t="shared" si="33"/>
        <v>1949.3520000000003</v>
      </c>
      <c r="L34" s="112">
        <f t="shared" si="34"/>
        <v>1949.3520000000003</v>
      </c>
      <c r="M34" s="10"/>
      <c r="N34" s="97">
        <f t="shared" si="26"/>
        <v>419.11068</v>
      </c>
      <c r="O34" s="100">
        <f t="shared" si="35"/>
        <v>2436.6900000000005</v>
      </c>
    </row>
    <row r="35" spans="1:15" x14ac:dyDescent="0.25">
      <c r="A35" s="8">
        <v>6</v>
      </c>
      <c r="B35" s="161" t="s">
        <v>158</v>
      </c>
      <c r="C35" s="10">
        <v>1686.61</v>
      </c>
      <c r="D35" s="10">
        <f t="shared" si="27"/>
        <v>252.99149999999997</v>
      </c>
      <c r="E35" s="10">
        <f t="shared" si="28"/>
        <v>84.330499999999986</v>
      </c>
      <c r="F35" s="10">
        <f t="shared" si="29"/>
        <v>1349.288</v>
      </c>
      <c r="G35" s="10">
        <v>0</v>
      </c>
      <c r="H35" s="10">
        <f t="shared" si="30"/>
        <v>0</v>
      </c>
      <c r="I35" s="10">
        <f t="shared" si="31"/>
        <v>0</v>
      </c>
      <c r="J35" s="10">
        <f t="shared" si="36"/>
        <v>0</v>
      </c>
      <c r="K35" s="10">
        <f t="shared" si="33"/>
        <v>1349.288</v>
      </c>
      <c r="L35" s="112">
        <f t="shared" si="34"/>
        <v>1349.288</v>
      </c>
      <c r="M35" s="10"/>
      <c r="N35" s="97">
        <f t="shared" si="26"/>
        <v>290.09691999999995</v>
      </c>
      <c r="O35" s="100">
        <f t="shared" si="35"/>
        <v>1686.61</v>
      </c>
    </row>
    <row r="36" spans="1:15" x14ac:dyDescent="0.25">
      <c r="A36" s="8">
        <v>7</v>
      </c>
      <c r="B36" s="161" t="s">
        <v>159</v>
      </c>
      <c r="C36" s="10">
        <v>1686.61</v>
      </c>
      <c r="D36" s="10">
        <f t="shared" si="27"/>
        <v>252.99149999999997</v>
      </c>
      <c r="E36" s="10">
        <f t="shared" si="28"/>
        <v>84.330499999999986</v>
      </c>
      <c r="F36" s="10">
        <f t="shared" si="29"/>
        <v>1349.288</v>
      </c>
      <c r="G36" s="10">
        <v>0</v>
      </c>
      <c r="H36" s="10">
        <f t="shared" si="30"/>
        <v>0</v>
      </c>
      <c r="I36" s="10">
        <f t="shared" si="31"/>
        <v>0</v>
      </c>
      <c r="J36" s="10">
        <f t="shared" si="36"/>
        <v>0</v>
      </c>
      <c r="K36" s="10">
        <f t="shared" si="33"/>
        <v>1349.288</v>
      </c>
      <c r="L36" s="112">
        <f t="shared" si="34"/>
        <v>1349.288</v>
      </c>
      <c r="M36" s="10"/>
      <c r="N36" s="97">
        <f t="shared" si="26"/>
        <v>290.09691999999995</v>
      </c>
      <c r="O36" s="100">
        <f t="shared" si="35"/>
        <v>1686.61</v>
      </c>
    </row>
    <row r="37" spans="1:15" x14ac:dyDescent="0.25">
      <c r="A37" s="8">
        <v>8</v>
      </c>
      <c r="B37" s="161" t="s">
        <v>160</v>
      </c>
      <c r="C37" s="10">
        <v>1686.6</v>
      </c>
      <c r="D37" s="10">
        <f t="shared" si="27"/>
        <v>252.99</v>
      </c>
      <c r="E37" s="10">
        <f t="shared" si="28"/>
        <v>84.33</v>
      </c>
      <c r="F37" s="10">
        <f t="shared" si="29"/>
        <v>1349.28</v>
      </c>
      <c r="G37" s="10">
        <v>0</v>
      </c>
      <c r="H37" s="10">
        <f t="shared" si="30"/>
        <v>0</v>
      </c>
      <c r="I37" s="10">
        <f t="shared" si="31"/>
        <v>0</v>
      </c>
      <c r="J37" s="10">
        <f t="shared" si="36"/>
        <v>0</v>
      </c>
      <c r="K37" s="10">
        <f t="shared" si="33"/>
        <v>1349.28</v>
      </c>
      <c r="L37" s="112">
        <f t="shared" si="34"/>
        <v>1349.28</v>
      </c>
      <c r="M37" s="10"/>
      <c r="N37" s="97">
        <f t="shared" si="26"/>
        <v>290.09519999999998</v>
      </c>
      <c r="O37" s="100">
        <f t="shared" si="35"/>
        <v>1686.6</v>
      </c>
    </row>
    <row r="38" spans="1:15" x14ac:dyDescent="0.25">
      <c r="A38" s="8">
        <v>9</v>
      </c>
      <c r="B38" s="161" t="s">
        <v>161</v>
      </c>
      <c r="C38" s="10">
        <v>1686.61</v>
      </c>
      <c r="D38" s="10">
        <f t="shared" si="27"/>
        <v>252.99149999999997</v>
      </c>
      <c r="E38" s="10">
        <f t="shared" si="28"/>
        <v>84.330499999999986</v>
      </c>
      <c r="F38" s="10">
        <f t="shared" si="29"/>
        <v>1349.288</v>
      </c>
      <c r="G38" s="10">
        <v>0</v>
      </c>
      <c r="H38" s="10">
        <f t="shared" si="30"/>
        <v>0</v>
      </c>
      <c r="I38" s="10">
        <f t="shared" si="31"/>
        <v>0</v>
      </c>
      <c r="J38" s="10">
        <f t="shared" si="36"/>
        <v>0</v>
      </c>
      <c r="K38" s="10">
        <f t="shared" si="33"/>
        <v>1349.288</v>
      </c>
      <c r="L38" s="112">
        <f t="shared" si="34"/>
        <v>1349.288</v>
      </c>
      <c r="M38" s="10"/>
      <c r="N38" s="97">
        <f t="shared" si="26"/>
        <v>290.09691999999995</v>
      </c>
      <c r="O38" s="100">
        <f t="shared" si="35"/>
        <v>1686.61</v>
      </c>
    </row>
    <row r="39" spans="1:15" x14ac:dyDescent="0.25">
      <c r="A39" s="8">
        <v>10</v>
      </c>
      <c r="B39" s="161" t="s">
        <v>162</v>
      </c>
      <c r="C39" s="10">
        <v>1686.6</v>
      </c>
      <c r="D39" s="10">
        <f t="shared" si="27"/>
        <v>252.99</v>
      </c>
      <c r="E39" s="10">
        <f t="shared" si="28"/>
        <v>84.33</v>
      </c>
      <c r="F39" s="10">
        <f t="shared" si="29"/>
        <v>1349.28</v>
      </c>
      <c r="G39" s="10">
        <v>0</v>
      </c>
      <c r="H39" s="10">
        <f t="shared" si="30"/>
        <v>0</v>
      </c>
      <c r="I39" s="10">
        <f t="shared" si="31"/>
        <v>0</v>
      </c>
      <c r="J39" s="10">
        <f t="shared" si="36"/>
        <v>0</v>
      </c>
      <c r="K39" s="10">
        <f t="shared" si="33"/>
        <v>1349.28</v>
      </c>
      <c r="L39" s="112">
        <f t="shared" si="34"/>
        <v>1349.28</v>
      </c>
      <c r="M39" s="10"/>
      <c r="N39" s="97">
        <f t="shared" si="26"/>
        <v>290.09519999999998</v>
      </c>
      <c r="O39" s="100">
        <f t="shared" si="35"/>
        <v>1686.6</v>
      </c>
    </row>
    <row r="40" spans="1:15" x14ac:dyDescent="0.25">
      <c r="A40" s="8">
        <v>11</v>
      </c>
      <c r="B40" s="161" t="s">
        <v>163</v>
      </c>
      <c r="C40" s="10">
        <v>1686.6</v>
      </c>
      <c r="D40" s="10">
        <f t="shared" si="27"/>
        <v>252.99</v>
      </c>
      <c r="E40" s="10">
        <f t="shared" si="28"/>
        <v>84.33</v>
      </c>
      <c r="F40" s="10">
        <f t="shared" si="29"/>
        <v>1349.28</v>
      </c>
      <c r="G40" s="10">
        <v>0</v>
      </c>
      <c r="H40" s="10">
        <f t="shared" si="30"/>
        <v>0</v>
      </c>
      <c r="I40" s="10">
        <f t="shared" si="31"/>
        <v>0</v>
      </c>
      <c r="J40" s="10">
        <f t="shared" si="36"/>
        <v>0</v>
      </c>
      <c r="K40" s="10">
        <f t="shared" si="33"/>
        <v>1349.28</v>
      </c>
      <c r="L40" s="112">
        <f t="shared" si="34"/>
        <v>1349.28</v>
      </c>
      <c r="M40" s="10"/>
      <c r="N40" s="97">
        <f t="shared" si="26"/>
        <v>290.09519999999998</v>
      </c>
      <c r="O40" s="100">
        <f t="shared" si="35"/>
        <v>1686.6</v>
      </c>
    </row>
    <row r="41" spans="1:15" x14ac:dyDescent="0.25">
      <c r="A41" s="8">
        <v>12</v>
      </c>
      <c r="B41" s="161" t="s">
        <v>164</v>
      </c>
      <c r="C41" s="10">
        <v>1904.88</v>
      </c>
      <c r="D41" s="10">
        <f t="shared" si="27"/>
        <v>285.73200000000003</v>
      </c>
      <c r="E41" s="10">
        <f t="shared" si="28"/>
        <v>95.244000000000014</v>
      </c>
      <c r="F41" s="10">
        <f t="shared" si="29"/>
        <v>1523.9040000000002</v>
      </c>
      <c r="G41" s="10">
        <v>0</v>
      </c>
      <c r="H41" s="10">
        <f t="shared" si="30"/>
        <v>0</v>
      </c>
      <c r="I41" s="10">
        <f t="shared" si="31"/>
        <v>0</v>
      </c>
      <c r="J41" s="10">
        <f t="shared" si="36"/>
        <v>0</v>
      </c>
      <c r="K41" s="10">
        <f t="shared" si="33"/>
        <v>1523.9040000000002</v>
      </c>
      <c r="L41" s="112">
        <f t="shared" si="34"/>
        <v>1523.9040000000002</v>
      </c>
      <c r="M41" s="10"/>
      <c r="N41" s="97">
        <f t="shared" si="26"/>
        <v>327.63936000000001</v>
      </c>
      <c r="O41" s="100">
        <f t="shared" si="35"/>
        <v>1904.8800000000003</v>
      </c>
    </row>
    <row r="42" spans="1:15" x14ac:dyDescent="0.25">
      <c r="A42" s="8">
        <v>13</v>
      </c>
      <c r="B42" s="161" t="s">
        <v>165</v>
      </c>
      <c r="C42" s="10">
        <v>1686.59</v>
      </c>
      <c r="D42" s="10">
        <f t="shared" si="27"/>
        <v>252.98849999999999</v>
      </c>
      <c r="E42" s="10">
        <f t="shared" si="28"/>
        <v>84.329499999999996</v>
      </c>
      <c r="F42" s="10">
        <f t="shared" si="29"/>
        <v>1349.2719999999999</v>
      </c>
      <c r="G42" s="10">
        <v>0</v>
      </c>
      <c r="H42" s="10">
        <f t="shared" si="30"/>
        <v>0</v>
      </c>
      <c r="I42" s="10">
        <f t="shared" si="31"/>
        <v>0</v>
      </c>
      <c r="J42" s="10">
        <f t="shared" si="36"/>
        <v>0</v>
      </c>
      <c r="K42" s="10">
        <f t="shared" si="33"/>
        <v>1349.2719999999999</v>
      </c>
      <c r="L42" s="112">
        <f t="shared" si="34"/>
        <v>1349.2719999999999</v>
      </c>
      <c r="M42" s="10"/>
      <c r="N42" s="97">
        <f t="shared" si="26"/>
        <v>290.09347999999994</v>
      </c>
      <c r="O42" s="100">
        <f t="shared" si="35"/>
        <v>1686.59</v>
      </c>
    </row>
    <row r="43" spans="1:15" x14ac:dyDescent="0.25">
      <c r="A43" s="8">
        <v>14</v>
      </c>
      <c r="B43" s="161" t="s">
        <v>166</v>
      </c>
      <c r="C43" s="10">
        <v>1686.59</v>
      </c>
      <c r="D43" s="10">
        <f t="shared" si="27"/>
        <v>252.98849999999999</v>
      </c>
      <c r="E43" s="10">
        <f t="shared" si="28"/>
        <v>84.329499999999996</v>
      </c>
      <c r="F43" s="10">
        <f t="shared" si="29"/>
        <v>1349.2719999999999</v>
      </c>
      <c r="G43" s="10">
        <v>0</v>
      </c>
      <c r="H43" s="10">
        <f t="shared" si="30"/>
        <v>0</v>
      </c>
      <c r="I43" s="10">
        <f t="shared" si="31"/>
        <v>0</v>
      </c>
      <c r="J43" s="10">
        <f t="shared" si="36"/>
        <v>0</v>
      </c>
      <c r="K43" s="10">
        <f t="shared" si="33"/>
        <v>1349.2719999999999</v>
      </c>
      <c r="L43" s="112">
        <f t="shared" si="34"/>
        <v>1349.2719999999999</v>
      </c>
      <c r="M43" s="10"/>
      <c r="N43" s="97">
        <f t="shared" si="26"/>
        <v>290.09347999999994</v>
      </c>
      <c r="O43" s="100">
        <f t="shared" si="35"/>
        <v>1686.59</v>
      </c>
    </row>
    <row r="44" spans="1:15" x14ac:dyDescent="0.25">
      <c r="A44" s="8">
        <v>15</v>
      </c>
      <c r="B44" s="161" t="s">
        <v>101</v>
      </c>
      <c r="C44" s="10">
        <v>1686.59</v>
      </c>
      <c r="D44" s="10">
        <f t="shared" si="27"/>
        <v>252.98849999999999</v>
      </c>
      <c r="E44" s="10">
        <f t="shared" si="28"/>
        <v>84.329499999999996</v>
      </c>
      <c r="F44" s="10">
        <f t="shared" si="29"/>
        <v>1349.2719999999999</v>
      </c>
      <c r="G44" s="10">
        <v>0</v>
      </c>
      <c r="H44" s="10">
        <f t="shared" si="30"/>
        <v>0</v>
      </c>
      <c r="I44" s="10">
        <f t="shared" si="31"/>
        <v>0</v>
      </c>
      <c r="J44" s="10">
        <f t="shared" si="36"/>
        <v>0</v>
      </c>
      <c r="K44" s="10">
        <f t="shared" si="33"/>
        <v>1349.2719999999999</v>
      </c>
      <c r="L44" s="112">
        <f t="shared" si="34"/>
        <v>1349.2719999999999</v>
      </c>
      <c r="M44" s="10"/>
      <c r="N44" s="97">
        <f t="shared" si="26"/>
        <v>290.09347999999994</v>
      </c>
      <c r="O44" s="100">
        <f t="shared" si="35"/>
        <v>1686.59</v>
      </c>
    </row>
    <row r="45" spans="1:15" x14ac:dyDescent="0.25">
      <c r="A45" s="8">
        <v>16</v>
      </c>
      <c r="B45" s="161" t="s">
        <v>167</v>
      </c>
      <c r="C45" s="10">
        <v>1686.6</v>
      </c>
      <c r="D45" s="10">
        <f t="shared" si="27"/>
        <v>252.99</v>
      </c>
      <c r="E45" s="10">
        <f t="shared" si="28"/>
        <v>84.33</v>
      </c>
      <c r="F45" s="10">
        <f t="shared" si="29"/>
        <v>1349.28</v>
      </c>
      <c r="G45" s="10">
        <v>0</v>
      </c>
      <c r="H45" s="10">
        <f t="shared" si="30"/>
        <v>0</v>
      </c>
      <c r="I45" s="10">
        <f t="shared" si="31"/>
        <v>0</v>
      </c>
      <c r="J45" s="10">
        <f t="shared" si="36"/>
        <v>0</v>
      </c>
      <c r="K45" s="10">
        <f t="shared" si="33"/>
        <v>1349.28</v>
      </c>
      <c r="L45" s="112">
        <f t="shared" si="34"/>
        <v>1349.28</v>
      </c>
      <c r="M45" s="10"/>
      <c r="N45" s="97">
        <f t="shared" si="26"/>
        <v>290.09519999999998</v>
      </c>
      <c r="O45" s="100">
        <f t="shared" si="35"/>
        <v>1686.6</v>
      </c>
    </row>
    <row r="46" spans="1:15" x14ac:dyDescent="0.25">
      <c r="A46" s="8">
        <v>17</v>
      </c>
      <c r="B46" s="161" t="s">
        <v>168</v>
      </c>
      <c r="C46" s="10">
        <v>1686.61</v>
      </c>
      <c r="D46" s="10">
        <f t="shared" si="27"/>
        <v>252.99149999999997</v>
      </c>
      <c r="E46" s="10">
        <f t="shared" si="28"/>
        <v>84.330499999999986</v>
      </c>
      <c r="F46" s="10">
        <f t="shared" si="29"/>
        <v>1349.288</v>
      </c>
      <c r="G46" s="10">
        <v>0</v>
      </c>
      <c r="H46" s="10">
        <f t="shared" si="30"/>
        <v>0</v>
      </c>
      <c r="I46" s="10">
        <f t="shared" si="31"/>
        <v>0</v>
      </c>
      <c r="J46" s="10">
        <f t="shared" si="36"/>
        <v>0</v>
      </c>
      <c r="K46" s="10">
        <f t="shared" si="33"/>
        <v>1349.288</v>
      </c>
      <c r="L46" s="112">
        <f t="shared" si="34"/>
        <v>1349.288</v>
      </c>
      <c r="M46" s="10"/>
      <c r="N46" s="97">
        <f t="shared" si="26"/>
        <v>290.09691999999995</v>
      </c>
      <c r="O46" s="100">
        <f t="shared" si="35"/>
        <v>1686.61</v>
      </c>
    </row>
    <row r="47" spans="1:15" x14ac:dyDescent="0.25">
      <c r="A47" s="8">
        <v>18</v>
      </c>
      <c r="B47" s="161" t="s">
        <v>169</v>
      </c>
      <c r="C47" s="10">
        <v>1031.76</v>
      </c>
      <c r="D47" s="10">
        <f t="shared" si="27"/>
        <v>154.76400000000001</v>
      </c>
      <c r="E47" s="10">
        <f t="shared" si="28"/>
        <v>51.588000000000001</v>
      </c>
      <c r="F47" s="10">
        <f t="shared" si="29"/>
        <v>825.40800000000002</v>
      </c>
      <c r="G47" s="10">
        <v>0</v>
      </c>
      <c r="H47" s="10">
        <f t="shared" si="30"/>
        <v>0</v>
      </c>
      <c r="I47" s="10">
        <f t="shared" si="31"/>
        <v>0</v>
      </c>
      <c r="J47" s="10">
        <f t="shared" si="36"/>
        <v>0</v>
      </c>
      <c r="K47" s="10">
        <f t="shared" si="33"/>
        <v>825.40800000000002</v>
      </c>
      <c r="L47" s="112">
        <f t="shared" si="34"/>
        <v>825.40800000000002</v>
      </c>
      <c r="M47" s="10"/>
      <c r="N47" s="97">
        <f t="shared" si="26"/>
        <v>177.46271999999999</v>
      </c>
      <c r="O47" s="100">
        <f t="shared" si="35"/>
        <v>1031.76</v>
      </c>
    </row>
    <row r="48" spans="1:15" x14ac:dyDescent="0.25">
      <c r="A48" s="8">
        <v>19</v>
      </c>
      <c r="B48" s="161" t="s">
        <v>170</v>
      </c>
      <c r="C48" s="10">
        <v>1686.61</v>
      </c>
      <c r="D48" s="10">
        <f t="shared" si="27"/>
        <v>252.99149999999997</v>
      </c>
      <c r="E48" s="10">
        <f t="shared" si="28"/>
        <v>84.330499999999986</v>
      </c>
      <c r="F48" s="10">
        <f t="shared" si="29"/>
        <v>1349.288</v>
      </c>
      <c r="G48" s="10">
        <v>0</v>
      </c>
      <c r="H48" s="10">
        <f t="shared" si="30"/>
        <v>0</v>
      </c>
      <c r="I48" s="10">
        <f t="shared" si="31"/>
        <v>0</v>
      </c>
      <c r="J48" s="10">
        <f t="shared" si="36"/>
        <v>0</v>
      </c>
      <c r="K48" s="10">
        <f t="shared" si="33"/>
        <v>1349.288</v>
      </c>
      <c r="L48" s="112">
        <f t="shared" si="34"/>
        <v>1349.288</v>
      </c>
      <c r="M48" s="10"/>
      <c r="N48" s="97">
        <f t="shared" si="26"/>
        <v>290.09691999999995</v>
      </c>
      <c r="O48" s="100">
        <f t="shared" si="35"/>
        <v>1686.61</v>
      </c>
    </row>
    <row r="49" spans="1:15" x14ac:dyDescent="0.25">
      <c r="A49" s="8">
        <v>20</v>
      </c>
      <c r="B49" s="161" t="s">
        <v>102</v>
      </c>
      <c r="C49" s="10">
        <v>1686.6</v>
      </c>
      <c r="D49" s="10">
        <f t="shared" si="27"/>
        <v>252.99</v>
      </c>
      <c r="E49" s="10">
        <f t="shared" si="28"/>
        <v>84.33</v>
      </c>
      <c r="F49" s="10">
        <f t="shared" si="29"/>
        <v>1349.28</v>
      </c>
      <c r="G49" s="10">
        <v>0</v>
      </c>
      <c r="H49" s="10">
        <f t="shared" si="30"/>
        <v>0</v>
      </c>
      <c r="I49" s="10">
        <f t="shared" si="31"/>
        <v>0</v>
      </c>
      <c r="J49" s="10">
        <f t="shared" si="36"/>
        <v>0</v>
      </c>
      <c r="K49" s="10">
        <f t="shared" si="33"/>
        <v>1349.28</v>
      </c>
      <c r="L49" s="112">
        <f t="shared" si="34"/>
        <v>1349.28</v>
      </c>
      <c r="M49" s="10"/>
      <c r="N49" s="97">
        <f t="shared" si="26"/>
        <v>290.09519999999998</v>
      </c>
      <c r="O49" s="100">
        <f t="shared" si="35"/>
        <v>1686.6</v>
      </c>
    </row>
    <row r="50" spans="1:15" x14ac:dyDescent="0.25">
      <c r="A50" s="8">
        <v>21</v>
      </c>
      <c r="B50" s="161" t="s">
        <v>171</v>
      </c>
      <c r="C50" s="10">
        <v>1686.6</v>
      </c>
      <c r="D50" s="10">
        <f t="shared" si="27"/>
        <v>252.99</v>
      </c>
      <c r="E50" s="10">
        <f t="shared" si="28"/>
        <v>84.33</v>
      </c>
      <c r="F50" s="10">
        <f t="shared" si="29"/>
        <v>1349.28</v>
      </c>
      <c r="G50" s="10">
        <v>0</v>
      </c>
      <c r="H50" s="10">
        <f t="shared" si="30"/>
        <v>0</v>
      </c>
      <c r="I50" s="10">
        <f t="shared" si="31"/>
        <v>0</v>
      </c>
      <c r="J50" s="10">
        <f t="shared" si="36"/>
        <v>0</v>
      </c>
      <c r="K50" s="10">
        <f t="shared" si="33"/>
        <v>1349.28</v>
      </c>
      <c r="L50" s="112">
        <f t="shared" si="34"/>
        <v>1349.28</v>
      </c>
      <c r="M50" s="10"/>
      <c r="N50" s="97">
        <f t="shared" si="26"/>
        <v>290.09519999999998</v>
      </c>
      <c r="O50" s="100">
        <f t="shared" si="35"/>
        <v>1686.6</v>
      </c>
    </row>
    <row r="51" spans="1:15" x14ac:dyDescent="0.25">
      <c r="A51" s="8">
        <v>22</v>
      </c>
      <c r="B51" s="161" t="s">
        <v>103</v>
      </c>
      <c r="C51" s="10">
        <v>1769.94</v>
      </c>
      <c r="D51" s="10">
        <f t="shared" si="27"/>
        <v>265.49100000000004</v>
      </c>
      <c r="E51" s="10">
        <f t="shared" si="28"/>
        <v>88.497000000000014</v>
      </c>
      <c r="F51" s="10">
        <f t="shared" si="29"/>
        <v>1415.952</v>
      </c>
      <c r="G51" s="10">
        <v>0</v>
      </c>
      <c r="H51" s="10">
        <f t="shared" si="30"/>
        <v>0</v>
      </c>
      <c r="I51" s="10">
        <f t="shared" si="31"/>
        <v>0</v>
      </c>
      <c r="J51" s="10">
        <f t="shared" si="36"/>
        <v>0</v>
      </c>
      <c r="K51" s="10">
        <f t="shared" si="33"/>
        <v>1415.952</v>
      </c>
      <c r="L51" s="112">
        <f t="shared" si="34"/>
        <v>1415.952</v>
      </c>
      <c r="M51" s="10"/>
      <c r="N51" s="97">
        <f t="shared" si="26"/>
        <v>304.42967999999996</v>
      </c>
      <c r="O51" s="100">
        <f t="shared" si="35"/>
        <v>1769.94</v>
      </c>
    </row>
    <row r="52" spans="1:15" x14ac:dyDescent="0.25">
      <c r="A52" s="8">
        <v>23</v>
      </c>
      <c r="B52" s="161" t="s">
        <v>104</v>
      </c>
      <c r="C52" s="10">
        <v>1730.27</v>
      </c>
      <c r="D52" s="10">
        <f t="shared" si="27"/>
        <v>259.54050000000001</v>
      </c>
      <c r="E52" s="10">
        <f t="shared" si="28"/>
        <v>86.513500000000008</v>
      </c>
      <c r="F52" s="10">
        <f t="shared" si="29"/>
        <v>1384.2159999999999</v>
      </c>
      <c r="G52" s="10">
        <v>0</v>
      </c>
      <c r="H52" s="10">
        <f t="shared" si="30"/>
        <v>0</v>
      </c>
      <c r="I52" s="10">
        <f t="shared" si="31"/>
        <v>0</v>
      </c>
      <c r="J52" s="10">
        <f t="shared" si="36"/>
        <v>0</v>
      </c>
      <c r="K52" s="10">
        <f t="shared" si="33"/>
        <v>1384.2159999999999</v>
      </c>
      <c r="L52" s="112">
        <f t="shared" si="34"/>
        <v>1384.2159999999999</v>
      </c>
      <c r="M52" s="10"/>
      <c r="N52" s="97">
        <f t="shared" si="26"/>
        <v>297.60643999999996</v>
      </c>
      <c r="O52" s="100">
        <f t="shared" si="35"/>
        <v>1730.27</v>
      </c>
    </row>
    <row r="53" spans="1:15" x14ac:dyDescent="0.25">
      <c r="A53" s="8">
        <v>24</v>
      </c>
      <c r="B53" s="161" t="s">
        <v>75</v>
      </c>
      <c r="C53" s="10">
        <v>1686.61</v>
      </c>
      <c r="D53" s="10">
        <f t="shared" si="27"/>
        <v>252.99149999999997</v>
      </c>
      <c r="E53" s="10">
        <f t="shared" si="28"/>
        <v>84.330499999999986</v>
      </c>
      <c r="F53" s="10">
        <f t="shared" si="29"/>
        <v>1349.288</v>
      </c>
      <c r="G53" s="10">
        <v>0</v>
      </c>
      <c r="H53" s="10">
        <f t="shared" si="30"/>
        <v>0</v>
      </c>
      <c r="I53" s="10">
        <f t="shared" si="31"/>
        <v>0</v>
      </c>
      <c r="J53" s="10">
        <f t="shared" si="36"/>
        <v>0</v>
      </c>
      <c r="K53" s="10">
        <f t="shared" si="33"/>
        <v>1349.288</v>
      </c>
      <c r="L53" s="112">
        <f t="shared" si="34"/>
        <v>1349.288</v>
      </c>
      <c r="M53" s="10"/>
      <c r="N53" s="97">
        <f t="shared" si="26"/>
        <v>290.09691999999995</v>
      </c>
      <c r="O53" s="100">
        <f t="shared" si="35"/>
        <v>1686.61</v>
      </c>
    </row>
    <row r="54" spans="1:15" x14ac:dyDescent="0.25">
      <c r="A54" s="8">
        <v>25</v>
      </c>
      <c r="B54" s="161" t="s">
        <v>64</v>
      </c>
      <c r="C54" s="10">
        <v>1686.6</v>
      </c>
      <c r="D54" s="10">
        <f t="shared" si="27"/>
        <v>252.99</v>
      </c>
      <c r="E54" s="10">
        <f t="shared" si="28"/>
        <v>84.33</v>
      </c>
      <c r="F54" s="10">
        <f t="shared" si="29"/>
        <v>1349.28</v>
      </c>
      <c r="G54" s="10">
        <v>0</v>
      </c>
      <c r="H54" s="10">
        <f t="shared" si="30"/>
        <v>0</v>
      </c>
      <c r="I54" s="10">
        <f t="shared" si="31"/>
        <v>0</v>
      </c>
      <c r="J54" s="10">
        <f t="shared" si="36"/>
        <v>0</v>
      </c>
      <c r="K54" s="10">
        <f t="shared" si="33"/>
        <v>1349.28</v>
      </c>
      <c r="L54" s="112">
        <f t="shared" si="34"/>
        <v>1349.28</v>
      </c>
      <c r="M54" s="10"/>
      <c r="N54" s="97">
        <f t="shared" si="26"/>
        <v>290.09519999999998</v>
      </c>
      <c r="O54" s="100">
        <f t="shared" si="35"/>
        <v>1686.6</v>
      </c>
    </row>
    <row r="55" spans="1:15" x14ac:dyDescent="0.25">
      <c r="A55" s="8">
        <v>26</v>
      </c>
      <c r="B55" s="161" t="s">
        <v>65</v>
      </c>
      <c r="C55" s="10">
        <v>1686.61</v>
      </c>
      <c r="D55" s="10">
        <f t="shared" si="27"/>
        <v>252.99149999999997</v>
      </c>
      <c r="E55" s="10">
        <f t="shared" si="28"/>
        <v>84.330499999999986</v>
      </c>
      <c r="F55" s="10">
        <f t="shared" si="29"/>
        <v>1349.288</v>
      </c>
      <c r="G55" s="10">
        <v>0</v>
      </c>
      <c r="H55" s="10">
        <f t="shared" si="30"/>
        <v>0</v>
      </c>
      <c r="I55" s="10">
        <f t="shared" si="31"/>
        <v>0</v>
      </c>
      <c r="J55" s="10">
        <f t="shared" si="36"/>
        <v>0</v>
      </c>
      <c r="K55" s="10">
        <f t="shared" si="33"/>
        <v>1349.288</v>
      </c>
      <c r="L55" s="112">
        <f t="shared" si="34"/>
        <v>1349.288</v>
      </c>
      <c r="M55" s="10"/>
      <c r="N55" s="97">
        <f t="shared" si="26"/>
        <v>290.09691999999995</v>
      </c>
      <c r="O55" s="100">
        <f t="shared" si="35"/>
        <v>1686.61</v>
      </c>
    </row>
    <row r="56" spans="1:15" x14ac:dyDescent="0.25">
      <c r="A56" s="8">
        <v>27</v>
      </c>
      <c r="B56" s="161" t="s">
        <v>66</v>
      </c>
      <c r="C56" s="10">
        <v>1392.47</v>
      </c>
      <c r="D56" s="10">
        <f t="shared" si="27"/>
        <v>208.87049999999999</v>
      </c>
      <c r="E56" s="10">
        <f t="shared" si="28"/>
        <v>69.623500000000007</v>
      </c>
      <c r="F56" s="10">
        <f t="shared" si="29"/>
        <v>1113.9760000000001</v>
      </c>
      <c r="G56" s="10">
        <v>0</v>
      </c>
      <c r="H56" s="10">
        <f t="shared" si="30"/>
        <v>0</v>
      </c>
      <c r="I56" s="10">
        <f t="shared" si="31"/>
        <v>0</v>
      </c>
      <c r="J56" s="10">
        <f t="shared" si="36"/>
        <v>0</v>
      </c>
      <c r="K56" s="10">
        <f t="shared" si="33"/>
        <v>1113.9760000000001</v>
      </c>
      <c r="L56" s="112">
        <f t="shared" si="34"/>
        <v>1113.9760000000001</v>
      </c>
      <c r="M56" s="10"/>
      <c r="N56" s="97">
        <f t="shared" si="26"/>
        <v>239.50483999999997</v>
      </c>
      <c r="O56" s="100">
        <f t="shared" si="35"/>
        <v>1392.4700000000003</v>
      </c>
    </row>
    <row r="57" spans="1:15" x14ac:dyDescent="0.25">
      <c r="A57" s="8">
        <v>28</v>
      </c>
      <c r="B57" s="161" t="s">
        <v>67</v>
      </c>
      <c r="C57" s="10">
        <v>1935.55</v>
      </c>
      <c r="D57" s="10">
        <f t="shared" si="27"/>
        <v>290.33249999999998</v>
      </c>
      <c r="E57" s="10">
        <f t="shared" si="28"/>
        <v>96.777500000000003</v>
      </c>
      <c r="F57" s="10">
        <f t="shared" si="29"/>
        <v>1548.44</v>
      </c>
      <c r="G57" s="10">
        <v>0</v>
      </c>
      <c r="H57" s="10">
        <f t="shared" si="30"/>
        <v>0</v>
      </c>
      <c r="I57" s="10">
        <f t="shared" si="31"/>
        <v>0</v>
      </c>
      <c r="J57" s="10">
        <f t="shared" si="36"/>
        <v>0</v>
      </c>
      <c r="K57" s="10">
        <f t="shared" si="33"/>
        <v>1548.44</v>
      </c>
      <c r="L57" s="112">
        <f t="shared" si="34"/>
        <v>1548.44</v>
      </c>
      <c r="M57" s="10"/>
      <c r="N57" s="97">
        <f t="shared" si="26"/>
        <v>332.91459999999995</v>
      </c>
      <c r="O57" s="100">
        <f t="shared" si="35"/>
        <v>1935.5500000000002</v>
      </c>
    </row>
    <row r="58" spans="1:15" x14ac:dyDescent="0.25">
      <c r="A58" s="8">
        <v>29</v>
      </c>
      <c r="B58" s="161" t="s">
        <v>68</v>
      </c>
      <c r="C58" s="10">
        <v>1934.55</v>
      </c>
      <c r="D58" s="10">
        <f t="shared" si="27"/>
        <v>290.1825</v>
      </c>
      <c r="E58" s="10">
        <f t="shared" si="28"/>
        <v>96.727500000000006</v>
      </c>
      <c r="F58" s="10">
        <f t="shared" si="29"/>
        <v>1547.6399999999999</v>
      </c>
      <c r="G58" s="10">
        <v>0</v>
      </c>
      <c r="H58" s="10">
        <f t="shared" si="30"/>
        <v>0</v>
      </c>
      <c r="I58" s="10">
        <f t="shared" si="31"/>
        <v>0</v>
      </c>
      <c r="J58" s="10">
        <f t="shared" si="36"/>
        <v>0</v>
      </c>
      <c r="K58" s="10">
        <f t="shared" si="33"/>
        <v>1547.6399999999999</v>
      </c>
      <c r="L58" s="112">
        <f t="shared" si="34"/>
        <v>1547.6399999999999</v>
      </c>
      <c r="M58" s="10"/>
      <c r="N58" s="97">
        <f t="shared" si="26"/>
        <v>332.74259999999998</v>
      </c>
      <c r="O58" s="100">
        <f t="shared" si="35"/>
        <v>1934.55</v>
      </c>
    </row>
    <row r="59" spans="1:15" x14ac:dyDescent="0.25">
      <c r="A59" s="8">
        <v>30</v>
      </c>
      <c r="B59" s="161" t="s">
        <v>17</v>
      </c>
      <c r="C59" s="10">
        <v>3106.2</v>
      </c>
      <c r="D59" s="10">
        <f t="shared" si="27"/>
        <v>465.93</v>
      </c>
      <c r="E59" s="10">
        <f>C59*5/100</f>
        <v>155.31</v>
      </c>
      <c r="F59" s="10">
        <f t="shared" si="29"/>
        <v>2484.96</v>
      </c>
      <c r="G59" s="10">
        <v>0</v>
      </c>
      <c r="H59" s="10">
        <f t="shared" si="30"/>
        <v>0</v>
      </c>
      <c r="I59" s="10">
        <f t="shared" si="31"/>
        <v>0</v>
      </c>
      <c r="J59" s="10">
        <f t="shared" si="36"/>
        <v>0</v>
      </c>
      <c r="K59" s="10">
        <f t="shared" si="33"/>
        <v>2484.96</v>
      </c>
      <c r="L59" s="112">
        <f t="shared" si="34"/>
        <v>2484.96</v>
      </c>
      <c r="M59" s="10"/>
      <c r="N59" s="97">
        <f t="shared" si="26"/>
        <v>534.26639999999998</v>
      </c>
      <c r="O59" s="100">
        <f>D59+E59+L59</f>
        <v>3106.2</v>
      </c>
    </row>
    <row r="60" spans="1:15" x14ac:dyDescent="0.25">
      <c r="B60" s="24"/>
      <c r="C60" s="48">
        <f>SUM(C30:C59)</f>
        <v>52660.97</v>
      </c>
      <c r="D60" s="10">
        <f>SUM(D30:D59)</f>
        <v>7899.1454999999996</v>
      </c>
      <c r="E60" s="48">
        <f>SUM(E30:E59)</f>
        <v>2633.0485000000003</v>
      </c>
      <c r="F60" s="48">
        <f>SUM(F30:F59)</f>
        <v>42128.776000000005</v>
      </c>
      <c r="G60" s="48">
        <f>SUM(G30:G59)</f>
        <v>0</v>
      </c>
      <c r="H60" s="48"/>
      <c r="I60" s="48"/>
      <c r="J60" s="8"/>
      <c r="K60" s="10">
        <f>SUM(K30:K59)</f>
        <v>42128.776000000005</v>
      </c>
      <c r="L60" s="246">
        <f>SUM(L30:L59)</f>
        <v>42128.776000000005</v>
      </c>
      <c r="M60" s="48"/>
      <c r="N60" s="98">
        <f>SUM(N30:N59)</f>
        <v>9057.6868399999985</v>
      </c>
      <c r="O60" s="100">
        <f>SUM(O30:O59)</f>
        <v>52660.97</v>
      </c>
    </row>
    <row r="61" spans="1:15" x14ac:dyDescent="0.25">
      <c r="C61" t="s">
        <v>231</v>
      </c>
      <c r="K61" t="s">
        <v>273</v>
      </c>
      <c r="L61" s="15">
        <v>22049.97</v>
      </c>
      <c r="O61" s="4"/>
    </row>
    <row r="62" spans="1:15" x14ac:dyDescent="0.25">
      <c r="C62" s="23" t="s">
        <v>232</v>
      </c>
    </row>
    <row r="67" spans="7:15" ht="15.75" x14ac:dyDescent="0.25">
      <c r="G67" t="s">
        <v>204</v>
      </c>
      <c r="K67" t="s">
        <v>615</v>
      </c>
      <c r="L67" s="129">
        <v>42128.78</v>
      </c>
      <c r="M67" s="129"/>
      <c r="N67" s="129"/>
      <c r="O67" s="129">
        <v>52660.97</v>
      </c>
    </row>
    <row r="68" spans="7:15" ht="15.75" x14ac:dyDescent="0.25">
      <c r="K68" t="s">
        <v>616</v>
      </c>
      <c r="L68" s="129">
        <v>14730.5</v>
      </c>
      <c r="M68" s="129"/>
      <c r="N68" s="129"/>
      <c r="O68" s="129">
        <v>21781.89</v>
      </c>
    </row>
    <row r="69" spans="7:15" ht="15.75" x14ac:dyDescent="0.25">
      <c r="G69" t="s">
        <v>423</v>
      </c>
      <c r="L69" s="120">
        <f>L67+L68</f>
        <v>56859.28</v>
      </c>
      <c r="M69" s="120"/>
      <c r="N69" s="120"/>
      <c r="O69" s="120">
        <f>O67+O68</f>
        <v>74442.86</v>
      </c>
    </row>
    <row r="70" spans="7:15" ht="15.75" x14ac:dyDescent="0.25">
      <c r="L70" s="129"/>
      <c r="M70" s="129"/>
      <c r="N70" s="129"/>
      <c r="O70" s="129"/>
    </row>
    <row r="71" spans="7:15" ht="15.75" x14ac:dyDescent="0.25">
      <c r="G71" t="s">
        <v>219</v>
      </c>
      <c r="K71" t="s">
        <v>617</v>
      </c>
      <c r="L71" s="129">
        <v>10896.7</v>
      </c>
      <c r="M71" s="129"/>
      <c r="N71" s="129"/>
      <c r="O71" s="129">
        <v>15753.02</v>
      </c>
    </row>
    <row r="72" spans="7:15" ht="15.75" x14ac:dyDescent="0.25">
      <c r="K72" t="s">
        <v>222</v>
      </c>
      <c r="L72" s="129">
        <v>42128.78</v>
      </c>
      <c r="M72" s="129"/>
      <c r="N72" s="129"/>
      <c r="O72" s="129">
        <v>52660.97</v>
      </c>
    </row>
    <row r="73" spans="7:15" ht="15.75" x14ac:dyDescent="0.25">
      <c r="G73" t="s">
        <v>618</v>
      </c>
      <c r="L73" s="120">
        <f>L71+L72</f>
        <v>53025.479999999996</v>
      </c>
      <c r="M73" s="120"/>
      <c r="N73" s="120"/>
      <c r="O73" s="120">
        <f>O71+O72</f>
        <v>68413.990000000005</v>
      </c>
    </row>
    <row r="75" spans="7:15" ht="21" x14ac:dyDescent="0.35">
      <c r="G75" t="s">
        <v>206</v>
      </c>
      <c r="I75" t="s">
        <v>619</v>
      </c>
      <c r="L75" s="245">
        <f>L69-L73</f>
        <v>3833.8000000000029</v>
      </c>
      <c r="M75" s="244"/>
      <c r="N75" s="244"/>
      <c r="O75" s="245">
        <f>O69-O73</f>
        <v>6028.8699999999953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G26" sqref="G26"/>
    </sheetView>
  </sheetViews>
  <sheetFormatPr defaultRowHeight="15" x14ac:dyDescent="0.25"/>
  <cols>
    <col min="1" max="1" width="4.7109375" customWidth="1"/>
    <col min="3" max="3" width="10.140625" bestFit="1" customWidth="1"/>
    <col min="5" max="5" width="10.140625" bestFit="1" customWidth="1"/>
    <col min="11" max="11" width="11.42578125" bestFit="1" customWidth="1"/>
    <col min="13" max="13" width="12.140625" bestFit="1" customWidth="1"/>
    <col min="14" max="14" width="14.85546875" bestFit="1" customWidth="1"/>
  </cols>
  <sheetData>
    <row r="1" spans="1:14" ht="18" x14ac:dyDescent="0.25">
      <c r="B1" s="88" t="s">
        <v>188</v>
      </c>
      <c r="C1" s="88"/>
      <c r="D1" s="88"/>
      <c r="E1" s="88"/>
      <c r="F1" s="88"/>
      <c r="G1" s="88"/>
      <c r="M1" t="s">
        <v>524</v>
      </c>
    </row>
    <row r="2" spans="1:14" x14ac:dyDescent="0.25">
      <c r="B2" s="5" t="s">
        <v>9</v>
      </c>
      <c r="D2" t="s">
        <v>93</v>
      </c>
      <c r="K2" t="s">
        <v>525</v>
      </c>
    </row>
    <row r="4" spans="1:14" x14ac:dyDescent="0.25">
      <c r="B4" s="5" t="s">
        <v>6</v>
      </c>
      <c r="C4" s="1" t="s">
        <v>70</v>
      </c>
      <c r="D4" s="6" t="s">
        <v>7</v>
      </c>
      <c r="E4" s="2">
        <v>40633</v>
      </c>
      <c r="F4" s="2"/>
      <c r="G4" s="2"/>
      <c r="H4" s="6" t="s">
        <v>8</v>
      </c>
      <c r="I4" s="6"/>
      <c r="J4" s="6"/>
      <c r="K4" s="3" t="s">
        <v>73</v>
      </c>
      <c r="L4" s="3"/>
      <c r="M4" s="5"/>
    </row>
    <row r="5" spans="1:14" x14ac:dyDescent="0.25">
      <c r="D5" s="23" t="s">
        <v>221</v>
      </c>
    </row>
    <row r="6" spans="1:14" x14ac:dyDescent="0.25">
      <c r="A6" t="s">
        <v>204</v>
      </c>
      <c r="K6" s="16"/>
      <c r="L6" s="16"/>
    </row>
    <row r="7" spans="1:14" ht="15.75" x14ac:dyDescent="0.25">
      <c r="A7" s="8" t="s">
        <v>1</v>
      </c>
      <c r="B7" s="8" t="s">
        <v>11</v>
      </c>
      <c r="C7" s="8" t="s">
        <v>12</v>
      </c>
      <c r="D7" s="8" t="s">
        <v>434</v>
      </c>
      <c r="E7" s="8"/>
      <c r="F7" s="8"/>
      <c r="G7" s="8"/>
      <c r="H7" s="8"/>
      <c r="I7" s="8" t="s">
        <v>444</v>
      </c>
      <c r="J7" s="8"/>
      <c r="K7" s="119" t="s">
        <v>13</v>
      </c>
      <c r="L7" s="8"/>
      <c r="M7" s="8"/>
      <c r="N7" s="119" t="s">
        <v>439</v>
      </c>
    </row>
    <row r="8" spans="1:14" ht="15.75" x14ac:dyDescent="0.25">
      <c r="A8" s="8">
        <v>1</v>
      </c>
      <c r="B8" s="9" t="s">
        <v>104</v>
      </c>
      <c r="C8" s="10">
        <v>4207.01</v>
      </c>
      <c r="D8" s="10">
        <f>C8*20/100</f>
        <v>841.40200000000016</v>
      </c>
      <c r="E8" s="10">
        <f>C8-D8</f>
        <v>3365.6080000000002</v>
      </c>
      <c r="F8" s="10">
        <f>E8-1800</f>
        <v>1565.6080000000002</v>
      </c>
      <c r="G8" s="10">
        <f>F8*12/100</f>
        <v>187.87296000000003</v>
      </c>
      <c r="H8" s="10">
        <f>G8*18/100</f>
        <v>33.81713280000001</v>
      </c>
      <c r="I8" s="10">
        <f>G8+H8</f>
        <v>221.69009280000006</v>
      </c>
      <c r="J8" s="10">
        <f>E8-I8</f>
        <v>3143.9179072000002</v>
      </c>
      <c r="K8" s="120">
        <v>3143.9209999999998</v>
      </c>
      <c r="L8" s="10">
        <f>J8-K8</f>
        <v>-3.0927999996492872E-3</v>
      </c>
      <c r="M8" s="97">
        <f>+C8*17.2%</f>
        <v>723.60572000000002</v>
      </c>
      <c r="N8" s="148">
        <f>+C8+M8</f>
        <v>4930.6157199999998</v>
      </c>
    </row>
    <row r="9" spans="1:14" ht="15.75" x14ac:dyDescent="0.25">
      <c r="A9" s="8">
        <v>2</v>
      </c>
      <c r="B9" s="9" t="s">
        <v>75</v>
      </c>
      <c r="C9" s="10">
        <v>4207.01</v>
      </c>
      <c r="D9" s="10">
        <f t="shared" ref="D9:D13" si="0">C9*20/100</f>
        <v>841.40200000000016</v>
      </c>
      <c r="E9" s="10">
        <f t="shared" ref="E9:E14" si="1">C9-D9</f>
        <v>3365.6080000000002</v>
      </c>
      <c r="F9" s="10">
        <f t="shared" ref="F9:F13" si="2">E9-1800</f>
        <v>1565.6080000000002</v>
      </c>
      <c r="G9" s="10">
        <f t="shared" ref="G9:G13" si="3">F9*12/100</f>
        <v>187.87296000000003</v>
      </c>
      <c r="H9" s="10">
        <f t="shared" ref="H9:H13" si="4">G9*18/100</f>
        <v>33.81713280000001</v>
      </c>
      <c r="I9" s="10">
        <f t="shared" ref="I9:I13" si="5">G9+H9</f>
        <v>221.69009280000006</v>
      </c>
      <c r="J9" s="10">
        <f t="shared" ref="J9:J13" si="6">E9-I9</f>
        <v>3143.9179072000002</v>
      </c>
      <c r="K9" s="120">
        <v>3143.92</v>
      </c>
      <c r="L9" s="10">
        <f t="shared" ref="L9:L13" si="7">J9-K9</f>
        <v>-2.0927999999003077E-3</v>
      </c>
      <c r="M9" s="97">
        <f t="shared" ref="M9:M13" si="8">+C9*17.2%</f>
        <v>723.60572000000002</v>
      </c>
      <c r="N9" s="148">
        <f t="shared" ref="N9:N13" si="9">+C9+M9</f>
        <v>4930.6157199999998</v>
      </c>
    </row>
    <row r="10" spans="1:14" ht="15.75" x14ac:dyDescent="0.25">
      <c r="A10" s="8">
        <v>3</v>
      </c>
      <c r="B10" s="9" t="s">
        <v>64</v>
      </c>
      <c r="C10" s="10">
        <v>4207.0200000000004</v>
      </c>
      <c r="D10" s="10">
        <f t="shared" si="0"/>
        <v>841.40400000000011</v>
      </c>
      <c r="E10" s="10">
        <f t="shared" si="1"/>
        <v>3365.6160000000004</v>
      </c>
      <c r="F10" s="10">
        <f t="shared" si="2"/>
        <v>1565.6160000000004</v>
      </c>
      <c r="G10" s="10">
        <f t="shared" si="3"/>
        <v>187.87392000000008</v>
      </c>
      <c r="H10" s="10">
        <f t="shared" si="4"/>
        <v>33.817305600000012</v>
      </c>
      <c r="I10" s="10">
        <f t="shared" si="5"/>
        <v>221.69122560000011</v>
      </c>
      <c r="J10" s="10">
        <f t="shared" si="6"/>
        <v>3143.9247744000004</v>
      </c>
      <c r="K10" s="120">
        <v>3143.93</v>
      </c>
      <c r="L10" s="10">
        <f t="shared" si="7"/>
        <v>-5.2255999994486046E-3</v>
      </c>
      <c r="M10" s="97">
        <f t="shared" si="8"/>
        <v>723.60744</v>
      </c>
      <c r="N10" s="148">
        <f t="shared" si="9"/>
        <v>4930.6274400000002</v>
      </c>
    </row>
    <row r="11" spans="1:14" ht="15.75" x14ac:dyDescent="0.25">
      <c r="A11" s="8">
        <v>4</v>
      </c>
      <c r="B11" s="9" t="s">
        <v>65</v>
      </c>
      <c r="C11" s="10">
        <v>4207.0200000000004</v>
      </c>
      <c r="D11" s="10">
        <f t="shared" si="0"/>
        <v>841.40400000000011</v>
      </c>
      <c r="E11" s="10">
        <f t="shared" si="1"/>
        <v>3365.6160000000004</v>
      </c>
      <c r="F11" s="10">
        <f t="shared" si="2"/>
        <v>1565.6160000000004</v>
      </c>
      <c r="G11" s="10">
        <f t="shared" si="3"/>
        <v>187.87392000000008</v>
      </c>
      <c r="H11" s="10">
        <f t="shared" si="4"/>
        <v>33.817305600000012</v>
      </c>
      <c r="I11" s="10">
        <f t="shared" si="5"/>
        <v>221.69122560000011</v>
      </c>
      <c r="J11" s="10">
        <f t="shared" si="6"/>
        <v>3143.9247744000004</v>
      </c>
      <c r="K11" s="120">
        <v>3143.92</v>
      </c>
      <c r="L11" s="10">
        <f t="shared" si="7"/>
        <v>4.7744000003149267E-3</v>
      </c>
      <c r="M11" s="97">
        <f t="shared" si="8"/>
        <v>723.60744</v>
      </c>
      <c r="N11" s="148">
        <f t="shared" si="9"/>
        <v>4930.6274400000002</v>
      </c>
    </row>
    <row r="12" spans="1:14" ht="15.75" x14ac:dyDescent="0.25">
      <c r="A12" s="8">
        <v>5</v>
      </c>
      <c r="B12" s="9" t="s">
        <v>66</v>
      </c>
      <c r="C12" s="10">
        <v>3771.81</v>
      </c>
      <c r="D12" s="10">
        <f t="shared" si="0"/>
        <v>754.36199999999997</v>
      </c>
      <c r="E12" s="10">
        <f t="shared" si="1"/>
        <v>3017.4479999999999</v>
      </c>
      <c r="F12" s="10">
        <f t="shared" si="2"/>
        <v>1217.4479999999999</v>
      </c>
      <c r="G12" s="10">
        <f t="shared" si="3"/>
        <v>146.09375999999997</v>
      </c>
      <c r="H12" s="10">
        <f t="shared" si="4"/>
        <v>26.296876799999996</v>
      </c>
      <c r="I12" s="10">
        <f t="shared" si="5"/>
        <v>172.39063679999998</v>
      </c>
      <c r="J12" s="10">
        <f t="shared" si="6"/>
        <v>2845.0573632000001</v>
      </c>
      <c r="K12" s="120">
        <v>2845.06</v>
      </c>
      <c r="L12" s="10">
        <f t="shared" si="7"/>
        <v>-2.6367999998910818E-3</v>
      </c>
      <c r="M12" s="97">
        <f t="shared" si="8"/>
        <v>648.75131999999996</v>
      </c>
      <c r="N12" s="148">
        <f t="shared" si="9"/>
        <v>4420.5613199999998</v>
      </c>
    </row>
    <row r="13" spans="1:14" ht="15.75" x14ac:dyDescent="0.25">
      <c r="A13" s="8">
        <v>6</v>
      </c>
      <c r="B13" s="9" t="s">
        <v>67</v>
      </c>
      <c r="C13" s="10">
        <v>3264.24</v>
      </c>
      <c r="D13" s="10">
        <f t="shared" si="0"/>
        <v>652.84799999999996</v>
      </c>
      <c r="E13" s="10">
        <f t="shared" si="1"/>
        <v>2611.3919999999998</v>
      </c>
      <c r="F13" s="10">
        <f t="shared" si="2"/>
        <v>811.39199999999983</v>
      </c>
      <c r="G13" s="10">
        <f t="shared" si="3"/>
        <v>97.367039999999974</v>
      </c>
      <c r="H13" s="10">
        <f t="shared" si="4"/>
        <v>17.526067199999996</v>
      </c>
      <c r="I13" s="10">
        <f t="shared" si="5"/>
        <v>114.89310719999997</v>
      </c>
      <c r="J13" s="10">
        <f t="shared" si="6"/>
        <v>2496.4988927999998</v>
      </c>
      <c r="K13" s="120">
        <v>2496.4899999999998</v>
      </c>
      <c r="L13" s="10">
        <f t="shared" si="7"/>
        <v>8.8928000000123575E-3</v>
      </c>
      <c r="M13" s="97">
        <f t="shared" si="8"/>
        <v>561.44927999999993</v>
      </c>
      <c r="N13" s="148">
        <f t="shared" si="9"/>
        <v>3825.6892799999996</v>
      </c>
    </row>
    <row r="14" spans="1:14" ht="15.75" x14ac:dyDescent="0.25">
      <c r="A14" s="8"/>
      <c r="B14" s="9" t="s">
        <v>54</v>
      </c>
      <c r="C14" s="10">
        <f>SUM(C8:C13)</f>
        <v>23864.11</v>
      </c>
      <c r="D14" s="112">
        <v>4772.8100000000004</v>
      </c>
      <c r="E14" s="10">
        <f t="shared" si="1"/>
        <v>19091.3</v>
      </c>
      <c r="F14" s="10">
        <f>SUM(F8:F13)</f>
        <v>8291.2880000000005</v>
      </c>
      <c r="G14" s="10">
        <f>SUM(G8:G13)</f>
        <v>994.95456000000024</v>
      </c>
      <c r="H14" s="10">
        <f>SUM(H8:H13)</f>
        <v>179.09182080000005</v>
      </c>
      <c r="I14" s="112">
        <v>1174.06</v>
      </c>
      <c r="J14" s="10">
        <f>SUM(J8:J13)</f>
        <v>17917.241619199998</v>
      </c>
      <c r="K14" s="120">
        <f>SUM(K8:K13)</f>
        <v>17917.241000000002</v>
      </c>
      <c r="L14" s="10">
        <f>SUM(L8:L13)</f>
        <v>6.192000014380028E-4</v>
      </c>
      <c r="M14" s="100">
        <v>4104.6400000000003</v>
      </c>
      <c r="N14" s="148">
        <f>SUM(N8:N13)</f>
        <v>27968.736919999999</v>
      </c>
    </row>
    <row r="15" spans="1:14" ht="21" x14ac:dyDescent="0.35">
      <c r="B15" s="22" t="s">
        <v>189</v>
      </c>
      <c r="C15" s="22"/>
      <c r="D15" s="22"/>
      <c r="I15" t="s">
        <v>273</v>
      </c>
      <c r="K15" s="133">
        <v>7181.45</v>
      </c>
      <c r="N15" s="129">
        <v>11213.59</v>
      </c>
    </row>
    <row r="16" spans="1:14" ht="15.75" x14ac:dyDescent="0.25">
      <c r="B16" s="49" t="s">
        <v>215</v>
      </c>
      <c r="C16" s="49"/>
      <c r="K16" s="133">
        <v>25098.69</v>
      </c>
      <c r="N16" s="129">
        <v>39182.33</v>
      </c>
    </row>
    <row r="17" spans="1:14" ht="15.75" x14ac:dyDescent="0.25">
      <c r="A17" s="8" t="s">
        <v>1</v>
      </c>
      <c r="B17" s="8" t="s">
        <v>11</v>
      </c>
      <c r="C17" s="8" t="s">
        <v>12</v>
      </c>
      <c r="D17" s="26" t="s">
        <v>526</v>
      </c>
      <c r="E17" s="8"/>
      <c r="F17" s="8"/>
      <c r="G17" s="8"/>
      <c r="H17" s="10"/>
      <c r="I17" s="8" t="s">
        <v>444</v>
      </c>
      <c r="J17" s="8"/>
      <c r="K17" s="119" t="s">
        <v>13</v>
      </c>
      <c r="L17" s="8"/>
      <c r="M17" s="8" t="s">
        <v>527</v>
      </c>
      <c r="N17" s="119" t="s">
        <v>439</v>
      </c>
    </row>
    <row r="18" spans="1:14" ht="15.75" x14ac:dyDescent="0.25">
      <c r="A18" s="8">
        <v>1</v>
      </c>
      <c r="B18" s="9" t="s">
        <v>104</v>
      </c>
      <c r="C18" s="45" t="s">
        <v>214</v>
      </c>
      <c r="D18" s="10"/>
      <c r="E18" s="10"/>
      <c r="F18" s="10"/>
      <c r="G18" s="10"/>
      <c r="H18" s="10"/>
      <c r="I18" s="8"/>
      <c r="J18" s="8"/>
      <c r="K18" s="119"/>
      <c r="L18" s="8"/>
      <c r="M18" s="8"/>
      <c r="N18" s="119"/>
    </row>
    <row r="19" spans="1:14" ht="15.75" x14ac:dyDescent="0.25">
      <c r="A19" s="8">
        <v>2</v>
      </c>
      <c r="B19" s="9" t="s">
        <v>75</v>
      </c>
      <c r="C19" s="45" t="s">
        <v>214</v>
      </c>
      <c r="D19" s="10"/>
      <c r="E19" s="10"/>
      <c r="F19" s="10"/>
      <c r="G19" s="10"/>
      <c r="H19" s="10"/>
      <c r="I19" s="8"/>
      <c r="J19" s="8"/>
      <c r="K19" s="119"/>
      <c r="L19" s="8"/>
      <c r="M19" s="8"/>
      <c r="N19" s="119"/>
    </row>
    <row r="20" spans="1:14" ht="15.75" x14ac:dyDescent="0.25">
      <c r="A20" s="8">
        <v>3</v>
      </c>
      <c r="B20" s="9" t="s">
        <v>64</v>
      </c>
      <c r="C20" s="45" t="s">
        <v>214</v>
      </c>
      <c r="D20" s="10"/>
      <c r="E20" s="10"/>
      <c r="F20" s="10"/>
      <c r="G20" s="10"/>
      <c r="H20" s="10"/>
      <c r="I20" s="8"/>
      <c r="J20" s="8"/>
      <c r="K20" s="119"/>
      <c r="L20" s="8"/>
      <c r="M20" s="8"/>
      <c r="N20" s="119"/>
    </row>
    <row r="21" spans="1:14" ht="15.75" x14ac:dyDescent="0.25">
      <c r="A21" s="8">
        <v>4</v>
      </c>
      <c r="B21" s="9" t="s">
        <v>65</v>
      </c>
      <c r="C21" s="10">
        <v>4207</v>
      </c>
      <c r="D21" s="10">
        <f t="shared" ref="D21:D23" si="10">C21*20/100</f>
        <v>841.4</v>
      </c>
      <c r="E21" s="10">
        <f>C21-D21</f>
        <v>3365.6</v>
      </c>
      <c r="F21" s="10">
        <f>E21-1800</f>
        <v>1565.6</v>
      </c>
      <c r="G21" s="10">
        <f>F21*12/100</f>
        <v>187.87199999999996</v>
      </c>
      <c r="H21" s="10">
        <f>G21*18/100</f>
        <v>33.816959999999987</v>
      </c>
      <c r="I21" s="10">
        <f>G21+H21</f>
        <v>221.68895999999995</v>
      </c>
      <c r="J21" s="10">
        <f>E21-I21</f>
        <v>3143.91104</v>
      </c>
      <c r="K21" s="120">
        <v>3143.92</v>
      </c>
      <c r="L21" s="10">
        <f>J21-K21</f>
        <v>-8.9600000001155422E-3</v>
      </c>
      <c r="M21" s="97">
        <f t="shared" ref="M21:M23" si="11">+C21*17.2%</f>
        <v>723.60399999999993</v>
      </c>
      <c r="N21" s="148">
        <f t="shared" ref="N21:N23" si="12">+C21+M21</f>
        <v>4930.6040000000003</v>
      </c>
    </row>
    <row r="22" spans="1:14" ht="15.75" x14ac:dyDescent="0.25">
      <c r="A22" s="8">
        <v>5</v>
      </c>
      <c r="B22" s="9" t="s">
        <v>66</v>
      </c>
      <c r="C22" s="10">
        <v>3771.81</v>
      </c>
      <c r="D22" s="10">
        <f t="shared" si="10"/>
        <v>754.36199999999997</v>
      </c>
      <c r="E22" s="10">
        <f t="shared" ref="E22:E24" si="13">C22-D22</f>
        <v>3017.4479999999999</v>
      </c>
      <c r="F22" s="10">
        <f t="shared" ref="F22:F23" si="14">E22-1800</f>
        <v>1217.4479999999999</v>
      </c>
      <c r="G22" s="10">
        <f t="shared" ref="G22:G23" si="15">F22*12/100</f>
        <v>146.09375999999997</v>
      </c>
      <c r="H22" s="10">
        <f t="shared" ref="H22:H23" si="16">G22*18/100</f>
        <v>26.296876799999996</v>
      </c>
      <c r="I22" s="10">
        <f t="shared" ref="I22:I23" si="17">G22+H22</f>
        <v>172.39063679999998</v>
      </c>
      <c r="J22" s="10">
        <f t="shared" ref="J22:J23" si="18">E22-I22</f>
        <v>2845.0573632000001</v>
      </c>
      <c r="K22" s="120">
        <v>2845.06</v>
      </c>
      <c r="L22" s="10">
        <f t="shared" ref="L22:L23" si="19">J22-K22</f>
        <v>-2.6367999998910818E-3</v>
      </c>
      <c r="M22" s="97">
        <f t="shared" si="11"/>
        <v>648.75131999999996</v>
      </c>
      <c r="N22" s="148">
        <f t="shared" si="12"/>
        <v>4420.5613199999998</v>
      </c>
    </row>
    <row r="23" spans="1:14" ht="15.75" x14ac:dyDescent="0.25">
      <c r="A23" s="8">
        <v>6</v>
      </c>
      <c r="B23" s="9" t="s">
        <v>67</v>
      </c>
      <c r="C23" s="10">
        <v>3264.24</v>
      </c>
      <c r="D23" s="10">
        <f t="shared" si="10"/>
        <v>652.84799999999996</v>
      </c>
      <c r="E23" s="10">
        <f t="shared" si="13"/>
        <v>2611.3919999999998</v>
      </c>
      <c r="F23" s="10">
        <f t="shared" si="14"/>
        <v>811.39199999999983</v>
      </c>
      <c r="G23" s="10">
        <f t="shared" si="15"/>
        <v>97.367039999999974</v>
      </c>
      <c r="H23" s="10">
        <f t="shared" si="16"/>
        <v>17.526067199999996</v>
      </c>
      <c r="I23" s="10">
        <f t="shared" si="17"/>
        <v>114.89310719999997</v>
      </c>
      <c r="J23" s="10">
        <f t="shared" si="18"/>
        <v>2496.4988927999998</v>
      </c>
      <c r="K23" s="120">
        <v>2496.4899999999998</v>
      </c>
      <c r="L23" s="10">
        <f t="shared" si="19"/>
        <v>8.8928000000123575E-3</v>
      </c>
      <c r="M23" s="97">
        <f t="shared" si="11"/>
        <v>561.44927999999993</v>
      </c>
      <c r="N23" s="148">
        <f t="shared" si="12"/>
        <v>3825.6892799999996</v>
      </c>
    </row>
    <row r="24" spans="1:14" ht="15.75" x14ac:dyDescent="0.25">
      <c r="A24" s="8"/>
      <c r="B24" s="8"/>
      <c r="C24" s="10">
        <f>SUM(C21:C23)</f>
        <v>11243.05</v>
      </c>
      <c r="D24" s="112">
        <f>SUM(D21:D23)</f>
        <v>2248.6099999999997</v>
      </c>
      <c r="E24" s="10">
        <f t="shared" si="13"/>
        <v>8994.4399999999987</v>
      </c>
      <c r="F24" s="10">
        <f t="shared" ref="F24:N24" si="20">SUM(F21:F23)</f>
        <v>3594.4399999999996</v>
      </c>
      <c r="G24" s="10">
        <f t="shared" si="20"/>
        <v>431.33279999999991</v>
      </c>
      <c r="H24" s="10">
        <f t="shared" si="20"/>
        <v>77.639903999999987</v>
      </c>
      <c r="I24" s="112">
        <f t="shared" si="20"/>
        <v>508.97270399999991</v>
      </c>
      <c r="J24" s="10">
        <f t="shared" si="20"/>
        <v>8485.4672960000007</v>
      </c>
      <c r="K24" s="120">
        <f t="shared" si="20"/>
        <v>8485.4699999999993</v>
      </c>
      <c r="L24" s="10">
        <f t="shared" si="20"/>
        <v>-2.7039999999942665E-3</v>
      </c>
      <c r="M24" s="100">
        <f t="shared" si="20"/>
        <v>1933.8045999999999</v>
      </c>
      <c r="N24" s="148">
        <f t="shared" si="20"/>
        <v>13176.854599999999</v>
      </c>
    </row>
    <row r="25" spans="1:14" ht="15.75" x14ac:dyDescent="0.25">
      <c r="I25" t="s">
        <v>273</v>
      </c>
      <c r="J25" s="129"/>
      <c r="K25" s="190">
        <v>3251.31</v>
      </c>
      <c r="L25" s="129"/>
      <c r="M25" s="129"/>
      <c r="N25" s="129">
        <v>5049.9399999999996</v>
      </c>
    </row>
    <row r="26" spans="1:14" ht="15.75" x14ac:dyDescent="0.25">
      <c r="B26" s="176" t="s">
        <v>206</v>
      </c>
      <c r="C26" s="177"/>
      <c r="D26" s="177"/>
      <c r="E26" s="177"/>
      <c r="F26" s="177"/>
      <c r="G26" s="177"/>
      <c r="H26" s="177"/>
      <c r="I26" s="177"/>
      <c r="J26" s="191"/>
      <c r="K26" s="191">
        <v>11736.78</v>
      </c>
      <c r="L26" s="191"/>
      <c r="M26" s="191"/>
      <c r="N26" s="191">
        <v>18226.79</v>
      </c>
    </row>
    <row r="27" spans="1:14" x14ac:dyDescent="0.25">
      <c r="B27" s="177"/>
      <c r="C27" s="192">
        <f>C14-C24</f>
        <v>12621.060000000001</v>
      </c>
      <c r="D27" s="193"/>
      <c r="E27" s="193"/>
      <c r="F27" s="193"/>
      <c r="G27" s="193"/>
      <c r="H27" s="194"/>
      <c r="I27" s="194"/>
      <c r="J27" s="194"/>
      <c r="K27" s="193">
        <f>K14-K24</f>
        <v>9431.7710000000025</v>
      </c>
      <c r="L27" s="194"/>
      <c r="M27" s="194"/>
      <c r="N27" s="195">
        <f>N14-N24</f>
        <v>14791.882320000001</v>
      </c>
    </row>
    <row r="28" spans="1:14" x14ac:dyDescent="0.25">
      <c r="C28" s="178"/>
      <c r="D28" s="179"/>
      <c r="E28" s="178"/>
      <c r="F28" s="178"/>
      <c r="G28" s="178"/>
      <c r="H28" s="177"/>
      <c r="I28" s="177"/>
      <c r="J28" s="177"/>
      <c r="K28" s="178"/>
      <c r="L28" s="177"/>
      <c r="M28" s="177"/>
      <c r="N28" s="180"/>
    </row>
    <row r="29" spans="1:14" x14ac:dyDescent="0.25">
      <c r="B29" s="177"/>
      <c r="C29" s="178"/>
      <c r="D29" s="179"/>
      <c r="E29" s="178"/>
      <c r="F29" s="178"/>
      <c r="G29" s="178"/>
      <c r="H29" s="177"/>
      <c r="I29" s="177"/>
      <c r="J29" s="177"/>
      <c r="K29" s="178"/>
      <c r="L29" s="177"/>
      <c r="M29" s="177"/>
      <c r="N29" s="180"/>
    </row>
    <row r="30" spans="1:14" ht="15.75" x14ac:dyDescent="0.25">
      <c r="A30" s="8" t="s">
        <v>1</v>
      </c>
      <c r="B30" s="8" t="s">
        <v>11</v>
      </c>
      <c r="C30" s="8" t="s">
        <v>12</v>
      </c>
      <c r="D30" s="8" t="s">
        <v>434</v>
      </c>
      <c r="E30" s="8"/>
      <c r="F30" s="8"/>
      <c r="G30" s="8"/>
      <c r="H30" s="8"/>
      <c r="I30" s="8" t="s">
        <v>444</v>
      </c>
      <c r="J30" s="8"/>
      <c r="K30" s="119" t="s">
        <v>13</v>
      </c>
      <c r="L30" s="8"/>
      <c r="M30" s="8"/>
      <c r="N30" s="119" t="s">
        <v>439</v>
      </c>
    </row>
    <row r="31" spans="1:14" ht="15.75" x14ac:dyDescent="0.25">
      <c r="A31" s="8">
        <v>1</v>
      </c>
      <c r="B31" s="9" t="s">
        <v>104</v>
      </c>
      <c r="C31" s="10">
        <v>4207.01</v>
      </c>
      <c r="D31" s="10">
        <f>C31*20/100</f>
        <v>841.40200000000016</v>
      </c>
      <c r="E31" s="10">
        <f>C31-D31</f>
        <v>3365.6080000000002</v>
      </c>
      <c r="F31" s="10">
        <f>E31-1800</f>
        <v>1565.6080000000002</v>
      </c>
      <c r="G31" s="10">
        <f>F31*12/100</f>
        <v>187.87296000000003</v>
      </c>
      <c r="H31" s="10">
        <f>G31*18/100</f>
        <v>33.81713280000001</v>
      </c>
      <c r="I31" s="10">
        <f>G31+H31</f>
        <v>221.69009280000006</v>
      </c>
      <c r="J31" s="10">
        <f>E31-I31</f>
        <v>3143.9179072000002</v>
      </c>
      <c r="K31" s="120">
        <v>3143.9209999999998</v>
      </c>
      <c r="L31" s="10">
        <f>J31-K31</f>
        <v>-3.0927999996492872E-3</v>
      </c>
      <c r="M31" s="97">
        <f>+C31*17.2%</f>
        <v>723.60572000000002</v>
      </c>
      <c r="N31" s="148">
        <f>+C31+M31</f>
        <v>4930.6157199999998</v>
      </c>
    </row>
    <row r="32" spans="1:14" ht="15.75" x14ac:dyDescent="0.25">
      <c r="A32" s="8">
        <v>2</v>
      </c>
      <c r="B32" s="9" t="s">
        <v>75</v>
      </c>
      <c r="C32" s="10">
        <v>4207.01</v>
      </c>
      <c r="D32" s="10">
        <f t="shared" ref="D32:D33" si="21">C32*20/100</f>
        <v>841.40200000000016</v>
      </c>
      <c r="E32" s="10">
        <f t="shared" ref="E32:E33" si="22">C32-D32</f>
        <v>3365.6080000000002</v>
      </c>
      <c r="F32" s="10">
        <f t="shared" ref="F32:F33" si="23">E32-1800</f>
        <v>1565.6080000000002</v>
      </c>
      <c r="G32" s="10">
        <f t="shared" ref="G32:G33" si="24">F32*12/100</f>
        <v>187.87296000000003</v>
      </c>
      <c r="H32" s="10">
        <f t="shared" ref="H32:H33" si="25">G32*18/100</f>
        <v>33.81713280000001</v>
      </c>
      <c r="I32" s="10">
        <f t="shared" ref="I32:I33" si="26">G32+H32</f>
        <v>221.69009280000006</v>
      </c>
      <c r="J32" s="10">
        <f t="shared" ref="J32:J33" si="27">E32-I32</f>
        <v>3143.9179072000002</v>
      </c>
      <c r="K32" s="120">
        <v>3143.92</v>
      </c>
      <c r="L32" s="10">
        <f t="shared" ref="L32:L33" si="28">J32-K32</f>
        <v>-2.0927999999003077E-3</v>
      </c>
      <c r="M32" s="97">
        <f t="shared" ref="M32:M33" si="29">+C32*17.2%</f>
        <v>723.60572000000002</v>
      </c>
      <c r="N32" s="148">
        <f t="shared" ref="N32:N33" si="30">+C32+M32</f>
        <v>4930.6157199999998</v>
      </c>
    </row>
    <row r="33" spans="1:14" ht="15.75" x14ac:dyDescent="0.25">
      <c r="A33" s="8">
        <v>3</v>
      </c>
      <c r="B33" s="9" t="s">
        <v>64</v>
      </c>
      <c r="C33" s="10">
        <v>4207.0200000000004</v>
      </c>
      <c r="D33" s="10">
        <f t="shared" si="21"/>
        <v>841.40400000000011</v>
      </c>
      <c r="E33" s="10">
        <f t="shared" si="22"/>
        <v>3365.6160000000004</v>
      </c>
      <c r="F33" s="10">
        <f t="shared" si="23"/>
        <v>1565.6160000000004</v>
      </c>
      <c r="G33" s="10">
        <f t="shared" si="24"/>
        <v>187.87392000000008</v>
      </c>
      <c r="H33" s="10">
        <f t="shared" si="25"/>
        <v>33.817305600000012</v>
      </c>
      <c r="I33" s="10">
        <f t="shared" si="26"/>
        <v>221.69122560000011</v>
      </c>
      <c r="J33" s="10">
        <f t="shared" si="27"/>
        <v>3143.9247744000004</v>
      </c>
      <c r="K33" s="120">
        <v>3143.93</v>
      </c>
      <c r="L33" s="10">
        <f t="shared" si="28"/>
        <v>-5.2255999994486046E-3</v>
      </c>
      <c r="M33" s="97">
        <f t="shared" si="29"/>
        <v>723.60744</v>
      </c>
      <c r="N33" s="148">
        <f t="shared" si="30"/>
        <v>4930.6274400000002</v>
      </c>
    </row>
    <row r="34" spans="1:14" ht="15.75" x14ac:dyDescent="0.25">
      <c r="A34" s="8"/>
      <c r="B34" s="181"/>
      <c r="C34" s="183">
        <f>SUM(C31:C33)</f>
        <v>12621.04</v>
      </c>
      <c r="D34" s="182"/>
      <c r="E34" s="10"/>
      <c r="F34" s="10"/>
      <c r="G34" s="10"/>
      <c r="H34" s="8"/>
      <c r="I34" s="8"/>
      <c r="J34" s="8"/>
      <c r="K34" s="120">
        <f>SUM(K31:K33)</f>
        <v>9431.7710000000006</v>
      </c>
      <c r="L34" s="8"/>
      <c r="M34" s="8"/>
      <c r="N34" s="148">
        <v>14791.89</v>
      </c>
    </row>
    <row r="35" spans="1:14" x14ac:dyDescent="0.25">
      <c r="B35" s="7"/>
      <c r="C35" s="11"/>
      <c r="D35" s="11"/>
      <c r="E35" s="11"/>
      <c r="F35" s="11"/>
      <c r="G35" s="11"/>
    </row>
    <row r="36" spans="1:14" x14ac:dyDescent="0.25">
      <c r="B36" s="7"/>
      <c r="C36" s="11"/>
      <c r="D36" s="11"/>
      <c r="E36" s="11"/>
      <c r="F36" s="11"/>
      <c r="G36" s="11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workbookViewId="0">
      <selection activeCell="R23" sqref="R23"/>
    </sheetView>
  </sheetViews>
  <sheetFormatPr defaultRowHeight="15" x14ac:dyDescent="0.25"/>
  <cols>
    <col min="1" max="1" width="5.85546875" customWidth="1"/>
    <col min="2" max="2" width="12" customWidth="1"/>
    <col min="3" max="3" width="13.5703125" customWidth="1"/>
    <col min="4" max="5" width="12.5703125" customWidth="1"/>
    <col min="6" max="6" width="10.7109375" customWidth="1"/>
    <col min="7" max="7" width="5.5703125" customWidth="1"/>
    <col min="8" max="8" width="8.85546875" customWidth="1"/>
    <col min="9" max="9" width="7.85546875" customWidth="1"/>
    <col min="10" max="10" width="8.7109375" customWidth="1"/>
    <col min="11" max="12" width="10.5703125" customWidth="1"/>
    <col min="13" max="13" width="15.7109375" customWidth="1"/>
    <col min="14" max="14" width="11.140625" customWidth="1"/>
    <col min="15" max="16" width="15.7109375" style="91" customWidth="1"/>
    <col min="17" max="19" width="15.7109375" customWidth="1"/>
  </cols>
  <sheetData>
    <row r="2" spans="1:17" ht="21" x14ac:dyDescent="0.35">
      <c r="A2" s="22" t="s">
        <v>543</v>
      </c>
      <c r="B2" s="22"/>
    </row>
    <row r="3" spans="1:17" x14ac:dyDescent="0.25">
      <c r="D3" s="43"/>
      <c r="E3" s="43"/>
      <c r="F3" s="186"/>
      <c r="G3" s="186" t="s">
        <v>531</v>
      </c>
      <c r="H3" s="43"/>
      <c r="I3" t="s">
        <v>532</v>
      </c>
    </row>
    <row r="4" spans="1:17" x14ac:dyDescent="0.25">
      <c r="C4" s="5" t="s">
        <v>9</v>
      </c>
      <c r="D4" t="s">
        <v>72</v>
      </c>
    </row>
    <row r="5" spans="1:17" ht="18.75" x14ac:dyDescent="0.3">
      <c r="B5" s="189" t="s">
        <v>222</v>
      </c>
      <c r="H5" t="s">
        <v>528</v>
      </c>
    </row>
    <row r="6" spans="1:17" x14ac:dyDescent="0.25">
      <c r="C6" s="50" t="s">
        <v>105</v>
      </c>
      <c r="D6" s="11">
        <v>3165.75</v>
      </c>
    </row>
    <row r="8" spans="1:17" x14ac:dyDescent="0.25">
      <c r="B8" s="5" t="s">
        <v>6</v>
      </c>
      <c r="C8" s="1" t="s">
        <v>15</v>
      </c>
      <c r="D8" s="6" t="s">
        <v>7</v>
      </c>
      <c r="E8" s="6"/>
      <c r="F8" s="6"/>
      <c r="G8" s="6"/>
      <c r="H8" s="6"/>
      <c r="I8" s="2" t="s">
        <v>148</v>
      </c>
      <c r="J8" s="6" t="s">
        <v>8</v>
      </c>
      <c r="K8" s="6"/>
      <c r="L8" s="6" t="s">
        <v>536</v>
      </c>
      <c r="M8" s="3"/>
      <c r="N8" s="3"/>
      <c r="O8" s="92"/>
    </row>
    <row r="9" spans="1:17" x14ac:dyDescent="0.25">
      <c r="F9" t="s">
        <v>534</v>
      </c>
      <c r="J9" s="7" t="s">
        <v>155</v>
      </c>
      <c r="K9" s="7"/>
      <c r="L9" s="7" t="s">
        <v>535</v>
      </c>
      <c r="O9" s="91" t="s">
        <v>542</v>
      </c>
    </row>
    <row r="10" spans="1:17" x14ac:dyDescent="0.25">
      <c r="M10" s="16"/>
      <c r="N10" s="16"/>
    </row>
    <row r="11" spans="1:17" ht="15.75" x14ac:dyDescent="0.25">
      <c r="A11" s="8" t="s">
        <v>1</v>
      </c>
      <c r="B11" s="8" t="s">
        <v>11</v>
      </c>
      <c r="C11" s="8" t="s">
        <v>12</v>
      </c>
      <c r="D11" s="8" t="s">
        <v>533</v>
      </c>
      <c r="E11" s="8" t="s">
        <v>451</v>
      </c>
      <c r="F11" s="8"/>
      <c r="G11" s="8"/>
      <c r="H11" s="8" t="s">
        <v>463</v>
      </c>
      <c r="I11" s="8" t="s">
        <v>530</v>
      </c>
      <c r="J11" s="8" t="s">
        <v>444</v>
      </c>
      <c r="K11" s="8"/>
      <c r="L11" s="8"/>
      <c r="M11" s="119" t="s">
        <v>13</v>
      </c>
      <c r="N11" s="8"/>
      <c r="O11" s="97"/>
      <c r="P11" s="97"/>
      <c r="Q11" s="119" t="s">
        <v>439</v>
      </c>
    </row>
    <row r="12" spans="1:17" ht="15.75" x14ac:dyDescent="0.25">
      <c r="A12" s="8">
        <v>1</v>
      </c>
      <c r="B12" s="9" t="s">
        <v>75</v>
      </c>
      <c r="C12" s="10">
        <v>3165.74</v>
      </c>
      <c r="D12" s="10">
        <f>C12*15/100</f>
        <v>474.86099999999999</v>
      </c>
      <c r="E12" s="10">
        <f>C12*5/100</f>
        <v>158.28699999999998</v>
      </c>
      <c r="F12" s="10">
        <f>C12-D12-E12</f>
        <v>2532.5920000000001</v>
      </c>
      <c r="G12" s="10">
        <v>0</v>
      </c>
      <c r="H12" s="10">
        <f>G12*12/100</f>
        <v>0</v>
      </c>
      <c r="I12" s="10">
        <v>0</v>
      </c>
      <c r="J12" s="47">
        <f>H12+I12</f>
        <v>0</v>
      </c>
      <c r="K12" s="47">
        <f>F12-J12</f>
        <v>2532.5920000000001</v>
      </c>
      <c r="L12" s="47">
        <f>K12-25.32</f>
        <v>2507.2719999999999</v>
      </c>
      <c r="M12" s="120">
        <v>1507.27</v>
      </c>
      <c r="N12" s="10">
        <f>L12-M12</f>
        <v>1000.002</v>
      </c>
      <c r="O12" s="97">
        <f>+C12*17.2%</f>
        <v>544.50727999999992</v>
      </c>
      <c r="P12" s="97">
        <f>+C12+O12</f>
        <v>3710.2472799999996</v>
      </c>
      <c r="Q12" s="148">
        <f>D12+E12+M12+O12</f>
        <v>2684.9252799999995</v>
      </c>
    </row>
    <row r="13" spans="1:17" ht="15.75" x14ac:dyDescent="0.25">
      <c r="A13" s="8">
        <v>2</v>
      </c>
      <c r="B13" s="9" t="s">
        <v>64</v>
      </c>
      <c r="C13" s="10">
        <v>3165.74</v>
      </c>
      <c r="D13" s="10">
        <f t="shared" ref="D13:D22" si="0">C13*15/100</f>
        <v>474.86099999999999</v>
      </c>
      <c r="E13" s="10">
        <f t="shared" ref="E13:E22" si="1">C13*5/100</f>
        <v>158.28699999999998</v>
      </c>
      <c r="F13" s="10">
        <f t="shared" ref="F13:F22" si="2">C13-D13-E13</f>
        <v>2532.5920000000001</v>
      </c>
      <c r="G13" s="10">
        <v>0</v>
      </c>
      <c r="H13" s="10">
        <f t="shared" ref="H13:H21" si="3">G13*12/100</f>
        <v>0</v>
      </c>
      <c r="I13" s="10">
        <v>0</v>
      </c>
      <c r="J13" s="47">
        <f t="shared" ref="J13:J22" si="4">H13+I13</f>
        <v>0</v>
      </c>
      <c r="K13" s="47">
        <f t="shared" ref="K13:K22" si="5">F13-J13</f>
        <v>2532.5920000000001</v>
      </c>
      <c r="L13" s="47">
        <f t="shared" ref="L13:L22" si="6">K13-25.32</f>
        <v>2507.2719999999999</v>
      </c>
      <c r="M13" s="120">
        <v>2507.27</v>
      </c>
      <c r="N13" s="10">
        <f t="shared" ref="N13:N21" si="7">L13-M13</f>
        <v>1.9999999999527063E-3</v>
      </c>
      <c r="O13" s="97">
        <f t="shared" ref="O13:O21" si="8">+C13*17.2%</f>
        <v>544.50727999999992</v>
      </c>
      <c r="P13" s="97">
        <f t="shared" ref="P13:P21" si="9">+C13+O13</f>
        <v>3710.2472799999996</v>
      </c>
      <c r="Q13" s="148">
        <f t="shared" ref="Q13:Q21" si="10">D13+E13+M13+O13</f>
        <v>3684.9252799999995</v>
      </c>
    </row>
    <row r="14" spans="1:17" ht="15.75" x14ac:dyDescent="0.25">
      <c r="A14" s="8">
        <v>3</v>
      </c>
      <c r="B14" s="9" t="s">
        <v>65</v>
      </c>
      <c r="C14" s="10">
        <v>3165.75</v>
      </c>
      <c r="D14" s="10">
        <f t="shared" si="0"/>
        <v>474.86250000000001</v>
      </c>
      <c r="E14" s="10">
        <f t="shared" si="1"/>
        <v>158.28749999999999</v>
      </c>
      <c r="F14" s="10">
        <f t="shared" si="2"/>
        <v>2532.6</v>
      </c>
      <c r="G14" s="10">
        <v>0</v>
      </c>
      <c r="H14" s="10">
        <f t="shared" si="3"/>
        <v>0</v>
      </c>
      <c r="I14" s="10">
        <f t="shared" ref="I14:I22" si="11">H14*9/100</f>
        <v>0</v>
      </c>
      <c r="J14" s="47">
        <f t="shared" si="4"/>
        <v>0</v>
      </c>
      <c r="K14" s="47">
        <f t="shared" si="5"/>
        <v>2532.6</v>
      </c>
      <c r="L14" s="47">
        <f t="shared" si="6"/>
        <v>2507.2799999999997</v>
      </c>
      <c r="M14" s="120">
        <v>2507.2800000000002</v>
      </c>
      <c r="N14" s="10">
        <f t="shared" si="7"/>
        <v>0</v>
      </c>
      <c r="O14" s="97">
        <f t="shared" si="8"/>
        <v>544.5089999999999</v>
      </c>
      <c r="P14" s="97">
        <f t="shared" si="9"/>
        <v>3710.259</v>
      </c>
      <c r="Q14" s="148">
        <f t="shared" si="10"/>
        <v>3684.9390000000003</v>
      </c>
    </row>
    <row r="15" spans="1:17" ht="15.75" x14ac:dyDescent="0.25">
      <c r="A15" s="8">
        <v>4</v>
      </c>
      <c r="B15" s="9" t="s">
        <v>66</v>
      </c>
      <c r="C15" s="10">
        <v>3165.75</v>
      </c>
      <c r="D15" s="10">
        <f t="shared" si="0"/>
        <v>474.86250000000001</v>
      </c>
      <c r="E15" s="10">
        <f t="shared" si="1"/>
        <v>158.28749999999999</v>
      </c>
      <c r="F15" s="10">
        <f t="shared" si="2"/>
        <v>2532.6</v>
      </c>
      <c r="G15" s="10">
        <v>0</v>
      </c>
      <c r="H15" s="10">
        <f t="shared" si="3"/>
        <v>0</v>
      </c>
      <c r="I15" s="10">
        <f t="shared" si="11"/>
        <v>0</v>
      </c>
      <c r="J15" s="47">
        <f t="shared" si="4"/>
        <v>0</v>
      </c>
      <c r="K15" s="47">
        <f t="shared" si="5"/>
        <v>2532.6</v>
      </c>
      <c r="L15" s="47">
        <f t="shared" si="6"/>
        <v>2507.2799999999997</v>
      </c>
      <c r="M15" s="120">
        <v>2507.2800000000002</v>
      </c>
      <c r="N15" s="10">
        <f t="shared" si="7"/>
        <v>0</v>
      </c>
      <c r="O15" s="97">
        <f t="shared" si="8"/>
        <v>544.5089999999999</v>
      </c>
      <c r="P15" s="97">
        <f t="shared" si="9"/>
        <v>3710.259</v>
      </c>
      <c r="Q15" s="148">
        <f t="shared" si="10"/>
        <v>3684.9390000000003</v>
      </c>
    </row>
    <row r="16" spans="1:17" ht="15.75" x14ac:dyDescent="0.25">
      <c r="A16" s="8">
        <v>5</v>
      </c>
      <c r="B16" s="9" t="s">
        <v>67</v>
      </c>
      <c r="C16" s="10">
        <v>3165.75</v>
      </c>
      <c r="D16" s="10">
        <f t="shared" si="0"/>
        <v>474.86250000000001</v>
      </c>
      <c r="E16" s="10">
        <f t="shared" si="1"/>
        <v>158.28749999999999</v>
      </c>
      <c r="F16" s="10">
        <f t="shared" si="2"/>
        <v>2532.6</v>
      </c>
      <c r="G16" s="10">
        <v>0</v>
      </c>
      <c r="H16" s="10">
        <f t="shared" si="3"/>
        <v>0</v>
      </c>
      <c r="I16" s="10">
        <f t="shared" si="11"/>
        <v>0</v>
      </c>
      <c r="J16" s="47">
        <f t="shared" si="4"/>
        <v>0</v>
      </c>
      <c r="K16" s="47">
        <f t="shared" si="5"/>
        <v>2532.6</v>
      </c>
      <c r="L16" s="47">
        <f t="shared" si="6"/>
        <v>2507.2799999999997</v>
      </c>
      <c r="M16" s="120">
        <v>2507.2800000000002</v>
      </c>
      <c r="N16" s="10">
        <f t="shared" si="7"/>
        <v>0</v>
      </c>
      <c r="O16" s="97">
        <f t="shared" si="8"/>
        <v>544.5089999999999</v>
      </c>
      <c r="P16" s="97">
        <f t="shared" si="9"/>
        <v>3710.259</v>
      </c>
      <c r="Q16" s="148">
        <f t="shared" si="10"/>
        <v>3684.9390000000003</v>
      </c>
    </row>
    <row r="17" spans="1:17" ht="15.75" x14ac:dyDescent="0.25">
      <c r="A17" s="8">
        <v>6</v>
      </c>
      <c r="B17" s="9" t="s">
        <v>68</v>
      </c>
      <c r="C17" s="10">
        <v>3165.75</v>
      </c>
      <c r="D17" s="10">
        <f t="shared" si="0"/>
        <v>474.86250000000001</v>
      </c>
      <c r="E17" s="10">
        <f t="shared" si="1"/>
        <v>158.28749999999999</v>
      </c>
      <c r="F17" s="10">
        <f t="shared" si="2"/>
        <v>2532.6</v>
      </c>
      <c r="G17" s="10">
        <v>0</v>
      </c>
      <c r="H17" s="10">
        <f t="shared" si="3"/>
        <v>0</v>
      </c>
      <c r="I17" s="10">
        <f t="shared" si="11"/>
        <v>0</v>
      </c>
      <c r="J17" s="47">
        <f t="shared" si="4"/>
        <v>0</v>
      </c>
      <c r="K17" s="47">
        <f t="shared" si="5"/>
        <v>2532.6</v>
      </c>
      <c r="L17" s="47">
        <f t="shared" si="6"/>
        <v>2507.2799999999997</v>
      </c>
      <c r="M17" s="120">
        <v>2507.2800000000002</v>
      </c>
      <c r="N17" s="10">
        <f t="shared" si="7"/>
        <v>0</v>
      </c>
      <c r="O17" s="97">
        <f t="shared" si="8"/>
        <v>544.5089999999999</v>
      </c>
      <c r="P17" s="97">
        <f t="shared" si="9"/>
        <v>3710.259</v>
      </c>
      <c r="Q17" s="148">
        <f t="shared" si="10"/>
        <v>3684.9390000000003</v>
      </c>
    </row>
    <row r="18" spans="1:17" ht="15.75" x14ac:dyDescent="0.25">
      <c r="A18" s="8">
        <v>7</v>
      </c>
      <c r="B18" s="9" t="s">
        <v>17</v>
      </c>
      <c r="C18" s="10">
        <v>3165.75</v>
      </c>
      <c r="D18" s="10">
        <f t="shared" si="0"/>
        <v>474.86250000000001</v>
      </c>
      <c r="E18" s="10">
        <f t="shared" si="1"/>
        <v>158.28749999999999</v>
      </c>
      <c r="F18" s="10">
        <f t="shared" si="2"/>
        <v>2532.6</v>
      </c>
      <c r="G18" s="10">
        <v>0</v>
      </c>
      <c r="H18" s="10">
        <f t="shared" si="3"/>
        <v>0</v>
      </c>
      <c r="I18" s="10">
        <f t="shared" si="11"/>
        <v>0</v>
      </c>
      <c r="J18" s="47">
        <f t="shared" si="4"/>
        <v>0</v>
      </c>
      <c r="K18" s="47">
        <f t="shared" si="5"/>
        <v>2532.6</v>
      </c>
      <c r="L18" s="47">
        <f t="shared" si="6"/>
        <v>2507.2799999999997</v>
      </c>
      <c r="M18" s="120">
        <v>2507.2800000000002</v>
      </c>
      <c r="N18" s="10">
        <f t="shared" si="7"/>
        <v>0</v>
      </c>
      <c r="O18" s="97">
        <f t="shared" si="8"/>
        <v>544.5089999999999</v>
      </c>
      <c r="P18" s="97">
        <f t="shared" si="9"/>
        <v>3710.259</v>
      </c>
      <c r="Q18" s="148">
        <f t="shared" si="10"/>
        <v>3684.9390000000003</v>
      </c>
    </row>
    <row r="19" spans="1:17" ht="15.75" x14ac:dyDescent="0.25">
      <c r="A19" s="8">
        <v>8</v>
      </c>
      <c r="B19" s="9" t="s">
        <v>18</v>
      </c>
      <c r="C19" s="10">
        <v>3165.75</v>
      </c>
      <c r="D19" s="10">
        <f t="shared" si="0"/>
        <v>474.86250000000001</v>
      </c>
      <c r="E19" s="10">
        <f t="shared" si="1"/>
        <v>158.28749999999999</v>
      </c>
      <c r="F19" s="10">
        <f t="shared" si="2"/>
        <v>2532.6</v>
      </c>
      <c r="G19" s="10">
        <v>0</v>
      </c>
      <c r="H19" s="10">
        <f t="shared" si="3"/>
        <v>0</v>
      </c>
      <c r="I19" s="10">
        <f t="shared" si="11"/>
        <v>0</v>
      </c>
      <c r="J19" s="47">
        <f t="shared" si="4"/>
        <v>0</v>
      </c>
      <c r="K19" s="47">
        <f t="shared" si="5"/>
        <v>2532.6</v>
      </c>
      <c r="L19" s="47">
        <f t="shared" si="6"/>
        <v>2507.2799999999997</v>
      </c>
      <c r="M19" s="120">
        <v>2507.27</v>
      </c>
      <c r="N19" s="10">
        <f t="shared" si="7"/>
        <v>9.9999999997635314E-3</v>
      </c>
      <c r="O19" s="97">
        <f t="shared" si="8"/>
        <v>544.5089999999999</v>
      </c>
      <c r="P19" s="97">
        <f t="shared" si="9"/>
        <v>3710.259</v>
      </c>
      <c r="Q19" s="148">
        <f t="shared" si="10"/>
        <v>3684.9290000000001</v>
      </c>
    </row>
    <row r="20" spans="1:17" ht="15.75" x14ac:dyDescent="0.25">
      <c r="A20" s="8">
        <v>9</v>
      </c>
      <c r="B20" s="9" t="s">
        <v>19</v>
      </c>
      <c r="C20" s="10">
        <v>3165.75</v>
      </c>
      <c r="D20" s="10">
        <f t="shared" si="0"/>
        <v>474.86250000000001</v>
      </c>
      <c r="E20" s="10">
        <f t="shared" si="1"/>
        <v>158.28749999999999</v>
      </c>
      <c r="F20" s="10">
        <f t="shared" si="2"/>
        <v>2532.6</v>
      </c>
      <c r="G20" s="10">
        <v>0</v>
      </c>
      <c r="H20" s="10">
        <f t="shared" si="3"/>
        <v>0</v>
      </c>
      <c r="I20" s="10">
        <f t="shared" si="11"/>
        <v>0</v>
      </c>
      <c r="J20" s="47">
        <f t="shared" si="4"/>
        <v>0</v>
      </c>
      <c r="K20" s="47">
        <f t="shared" si="5"/>
        <v>2532.6</v>
      </c>
      <c r="L20" s="47">
        <f t="shared" si="6"/>
        <v>2507.2799999999997</v>
      </c>
      <c r="M20" s="120">
        <v>2507.2800000000002</v>
      </c>
      <c r="N20" s="10">
        <f t="shared" si="7"/>
        <v>0</v>
      </c>
      <c r="O20" s="97">
        <f t="shared" si="8"/>
        <v>544.5089999999999</v>
      </c>
      <c r="P20" s="97">
        <f t="shared" si="9"/>
        <v>3710.259</v>
      </c>
      <c r="Q20" s="148">
        <f t="shared" si="10"/>
        <v>3684.9390000000003</v>
      </c>
    </row>
    <row r="21" spans="1:17" ht="15.75" x14ac:dyDescent="0.25">
      <c r="A21" s="8">
        <v>10</v>
      </c>
      <c r="B21" s="9" t="s">
        <v>20</v>
      </c>
      <c r="C21" s="10">
        <v>2186.96</v>
      </c>
      <c r="D21" s="10">
        <f t="shared" si="0"/>
        <v>328.04400000000004</v>
      </c>
      <c r="E21" s="10">
        <f t="shared" si="1"/>
        <v>109.348</v>
      </c>
      <c r="F21" s="10">
        <f t="shared" si="2"/>
        <v>1749.568</v>
      </c>
      <c r="G21" s="10">
        <v>0</v>
      </c>
      <c r="H21" s="10">
        <f t="shared" si="3"/>
        <v>0</v>
      </c>
      <c r="I21" s="10">
        <f t="shared" si="11"/>
        <v>0</v>
      </c>
      <c r="J21" s="47">
        <f t="shared" si="4"/>
        <v>0</v>
      </c>
      <c r="K21" s="47">
        <f t="shared" si="5"/>
        <v>1749.568</v>
      </c>
      <c r="L21" s="47">
        <f>K21+0</f>
        <v>1749.568</v>
      </c>
      <c r="M21" s="120">
        <v>1749.57</v>
      </c>
      <c r="N21" s="10">
        <f t="shared" si="7"/>
        <v>-1.9999999999527063E-3</v>
      </c>
      <c r="O21" s="97">
        <f t="shared" si="8"/>
        <v>376.15711999999996</v>
      </c>
      <c r="P21" s="97">
        <f t="shared" si="9"/>
        <v>2563.1171199999999</v>
      </c>
      <c r="Q21" s="148">
        <f t="shared" si="10"/>
        <v>2563.1191199999998</v>
      </c>
    </row>
    <row r="22" spans="1:17" ht="15.75" x14ac:dyDescent="0.25">
      <c r="A22" s="8"/>
      <c r="B22" s="9" t="s">
        <v>54</v>
      </c>
      <c r="C22" s="89">
        <f>SUM(C12:C21)</f>
        <v>30678.69</v>
      </c>
      <c r="D22" s="112">
        <f t="shared" si="0"/>
        <v>4601.8035</v>
      </c>
      <c r="E22" s="10">
        <f t="shared" si="1"/>
        <v>1533.9344999999998</v>
      </c>
      <c r="F22" s="10">
        <f t="shared" si="2"/>
        <v>24542.952000000001</v>
      </c>
      <c r="G22" s="10">
        <v>0</v>
      </c>
      <c r="H22" s="10">
        <f>SUM(H12:H21)</f>
        <v>0</v>
      </c>
      <c r="I22" s="89">
        <f t="shared" si="11"/>
        <v>0</v>
      </c>
      <c r="J22" s="47">
        <f t="shared" si="4"/>
        <v>0</v>
      </c>
      <c r="K22" s="47">
        <f t="shared" si="5"/>
        <v>24542.952000000001</v>
      </c>
      <c r="L22" s="47">
        <f t="shared" si="6"/>
        <v>24517.632000000001</v>
      </c>
      <c r="M22" s="187">
        <f>SUM(M12:M21)</f>
        <v>23315.06</v>
      </c>
      <c r="N22" s="10">
        <f>SUM(N12:N21)</f>
        <v>1000.0119999999997</v>
      </c>
      <c r="O22" s="110">
        <f>SUM(O12:O21)</f>
        <v>5276.7346799999996</v>
      </c>
      <c r="P22" s="97">
        <f>SUM(P12:P21)</f>
        <v>35955.424679999996</v>
      </c>
      <c r="Q22" s="148">
        <f>SUM(Q12:Q21)</f>
        <v>34727.532680000004</v>
      </c>
    </row>
    <row r="23" spans="1:17" ht="15.75" x14ac:dyDescent="0.25">
      <c r="B23" s="3"/>
      <c r="M23" s="80"/>
      <c r="Q23" s="80"/>
    </row>
    <row r="24" spans="1:17" ht="15.75" x14ac:dyDescent="0.25">
      <c r="B24" s="4" t="s">
        <v>233</v>
      </c>
      <c r="C24" s="4"/>
      <c r="K24" s="129"/>
      <c r="L24" s="129"/>
      <c r="M24" s="129">
        <v>3165.75</v>
      </c>
      <c r="N24" s="129"/>
      <c r="O24" s="188"/>
      <c r="P24" s="188"/>
      <c r="Q24" s="129">
        <v>3165.75</v>
      </c>
    </row>
    <row r="25" spans="1:17" ht="15.75" x14ac:dyDescent="0.25">
      <c r="B25" s="4" t="s">
        <v>234</v>
      </c>
      <c r="C25" s="4"/>
      <c r="K25" s="129"/>
      <c r="L25" s="129"/>
      <c r="M25" s="129"/>
      <c r="N25" s="129"/>
      <c r="O25" s="188"/>
      <c r="P25" s="188"/>
      <c r="Q25" s="129"/>
    </row>
    <row r="26" spans="1:17" ht="15.75" x14ac:dyDescent="0.25">
      <c r="B26" s="32" t="s">
        <v>105</v>
      </c>
      <c r="C26" s="37">
        <v>3165.75</v>
      </c>
      <c r="D26" t="s">
        <v>236</v>
      </c>
      <c r="K26" s="129"/>
      <c r="L26" s="129"/>
      <c r="M26" s="129">
        <v>26480.81</v>
      </c>
      <c r="N26" s="129"/>
      <c r="O26" s="188"/>
      <c r="P26" s="188"/>
      <c r="Q26" s="129">
        <v>37893.279999999999</v>
      </c>
    </row>
    <row r="27" spans="1:17" ht="15.75" x14ac:dyDescent="0.25">
      <c r="C27" s="23" t="s">
        <v>235</v>
      </c>
      <c r="K27" s="129"/>
      <c r="L27" s="129"/>
      <c r="M27" s="129"/>
      <c r="N27" s="129"/>
      <c r="O27" s="188"/>
      <c r="P27" s="188"/>
      <c r="Q27" s="129"/>
    </row>
    <row r="28" spans="1:17" ht="15.75" x14ac:dyDescent="0.25">
      <c r="K28" s="129"/>
      <c r="L28" s="129" t="s">
        <v>276</v>
      </c>
      <c r="M28" s="129">
        <v>8501.4</v>
      </c>
      <c r="N28" s="129"/>
      <c r="O28" s="188"/>
      <c r="P28" s="188"/>
      <c r="Q28" s="129">
        <v>12687.68</v>
      </c>
    </row>
    <row r="29" spans="1:17" ht="15.75" x14ac:dyDescent="0.25">
      <c r="D29" s="4" t="s">
        <v>537</v>
      </c>
      <c r="K29" s="129"/>
      <c r="L29" s="129" t="s">
        <v>547</v>
      </c>
      <c r="M29" s="129">
        <v>986.95</v>
      </c>
      <c r="N29" s="129"/>
      <c r="O29" s="188"/>
      <c r="P29" s="188"/>
      <c r="Q29" s="129">
        <v>986.95</v>
      </c>
    </row>
    <row r="30" spans="1:17" ht="15.75" x14ac:dyDescent="0.25">
      <c r="I30" s="4"/>
      <c r="J30" s="4"/>
      <c r="K30" s="129"/>
      <c r="L30" s="129"/>
      <c r="M30" s="129"/>
      <c r="N30" s="19"/>
      <c r="O30" s="188"/>
      <c r="P30" s="188"/>
      <c r="Q30" s="129"/>
    </row>
    <row r="31" spans="1:17" ht="15.75" x14ac:dyDescent="0.25">
      <c r="D31" t="s">
        <v>538</v>
      </c>
      <c r="E31" s="11">
        <v>3165.75</v>
      </c>
      <c r="J31" s="17"/>
      <c r="K31" s="129"/>
      <c r="L31" s="129"/>
      <c r="M31" s="129">
        <v>35969.160000000003</v>
      </c>
      <c r="N31" s="19"/>
      <c r="O31" s="188"/>
      <c r="P31" s="188"/>
      <c r="Q31" s="129">
        <v>51567.91</v>
      </c>
    </row>
    <row r="32" spans="1:17" x14ac:dyDescent="0.25">
      <c r="D32" t="s">
        <v>539</v>
      </c>
      <c r="E32" s="11">
        <v>3165.75</v>
      </c>
      <c r="I32" s="7"/>
      <c r="J32" s="17"/>
      <c r="N32" s="19"/>
    </row>
    <row r="33" spans="4:14" x14ac:dyDescent="0.25">
      <c r="D33" t="s">
        <v>540</v>
      </c>
      <c r="E33" s="11">
        <v>3165.75</v>
      </c>
      <c r="I33" s="7"/>
      <c r="J33" s="19"/>
      <c r="N33" s="19"/>
    </row>
    <row r="34" spans="4:14" x14ac:dyDescent="0.25">
      <c r="E34" s="11">
        <f>SUM(E31:E33)</f>
        <v>9497.25</v>
      </c>
      <c r="I34" s="7"/>
      <c r="J34" s="19"/>
      <c r="N34" s="19"/>
    </row>
    <row r="35" spans="4:14" x14ac:dyDescent="0.25">
      <c r="E35" s="11">
        <f>E34/3</f>
        <v>3165.75</v>
      </c>
      <c r="I35" s="7"/>
      <c r="J35" s="19"/>
      <c r="N35" s="19"/>
    </row>
    <row r="36" spans="4:14" x14ac:dyDescent="0.25">
      <c r="E36" s="11">
        <f>E35/3</f>
        <v>1055.25</v>
      </c>
      <c r="I36" s="7"/>
      <c r="J36" s="19"/>
      <c r="N36" s="19"/>
    </row>
    <row r="37" spans="4:14" ht="15.75" x14ac:dyDescent="0.25">
      <c r="D37" t="s">
        <v>541</v>
      </c>
      <c r="E37" s="129">
        <f>E36*3</f>
        <v>3165.75</v>
      </c>
      <c r="I37" s="7"/>
      <c r="J37" s="19"/>
      <c r="N37" s="19"/>
    </row>
    <row r="38" spans="4:14" x14ac:dyDescent="0.25">
      <c r="E38" s="11"/>
      <c r="I38" s="7"/>
      <c r="J38" s="19"/>
      <c r="N38" s="19"/>
    </row>
    <row r="39" spans="4:14" x14ac:dyDescent="0.25">
      <c r="E39" s="11"/>
      <c r="I39" s="7"/>
      <c r="J39" s="19"/>
      <c r="N39" s="19"/>
    </row>
    <row r="40" spans="4:14" x14ac:dyDescent="0.25">
      <c r="E40" s="11"/>
      <c r="I40" s="7"/>
      <c r="J40" s="19"/>
      <c r="N40" s="19"/>
    </row>
    <row r="41" spans="4:14" x14ac:dyDescent="0.25">
      <c r="E41" s="11"/>
      <c r="I41" s="7"/>
      <c r="J41" s="19"/>
      <c r="N41" s="17"/>
    </row>
    <row r="42" spans="4:14" x14ac:dyDescent="0.25">
      <c r="E42" s="11"/>
      <c r="I42" s="7"/>
      <c r="J42" s="19"/>
    </row>
    <row r="43" spans="4:14" x14ac:dyDescent="0.25">
      <c r="I43" s="7"/>
      <c r="J43" s="19"/>
    </row>
    <row r="44" spans="4:14" x14ac:dyDescent="0.25">
      <c r="J44" s="17"/>
    </row>
    <row r="45" spans="4:14" x14ac:dyDescent="0.25">
      <c r="J45" s="17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98"/>
  <sheetViews>
    <sheetView topLeftCell="A25" workbookViewId="0">
      <selection activeCell="I46" sqref="I46"/>
    </sheetView>
  </sheetViews>
  <sheetFormatPr defaultRowHeight="15" x14ac:dyDescent="0.25"/>
  <cols>
    <col min="1" max="1" width="11.5703125" customWidth="1"/>
    <col min="2" max="2" width="11.28515625" customWidth="1"/>
    <col min="3" max="3" width="10" customWidth="1"/>
    <col min="4" max="4" width="12.5703125" customWidth="1"/>
    <col min="5" max="5" width="9" customWidth="1"/>
    <col min="6" max="6" width="8.85546875" customWidth="1"/>
    <col min="7" max="7" width="11.85546875" customWidth="1"/>
    <col min="8" max="8" width="10.140625" bestFit="1" customWidth="1"/>
    <col min="11" max="11" width="13.28515625" style="91" bestFit="1" customWidth="1"/>
    <col min="12" max="12" width="14.28515625" style="91" bestFit="1" customWidth="1"/>
    <col min="13" max="13" width="15.85546875" style="91" bestFit="1" customWidth="1"/>
    <col min="14" max="14" width="6.42578125" style="91" customWidth="1"/>
    <col min="16" max="16" width="10.140625" bestFit="1" customWidth="1"/>
    <col min="22" max="22" width="10.140625" bestFit="1" customWidth="1"/>
    <col min="25" max="25" width="16.42578125" customWidth="1"/>
  </cols>
  <sheetData>
    <row r="2" spans="1:25" x14ac:dyDescent="0.25">
      <c r="A2" t="s">
        <v>176</v>
      </c>
    </row>
    <row r="3" spans="1:25" x14ac:dyDescent="0.25">
      <c r="C3" s="5" t="s">
        <v>9</v>
      </c>
      <c r="D3" t="s">
        <v>177</v>
      </c>
    </row>
    <row r="5" spans="1:25" x14ac:dyDescent="0.25">
      <c r="A5" s="5" t="s">
        <v>6</v>
      </c>
      <c r="B5" s="1" t="s">
        <v>70</v>
      </c>
      <c r="C5" s="6" t="s">
        <v>7</v>
      </c>
      <c r="D5" s="2" t="s">
        <v>153</v>
      </c>
      <c r="E5" s="6" t="s">
        <v>8</v>
      </c>
      <c r="F5" s="5"/>
    </row>
    <row r="6" spans="1:25" x14ac:dyDescent="0.25">
      <c r="E6" s="7" t="s">
        <v>154</v>
      </c>
      <c r="F6" t="s">
        <v>555</v>
      </c>
    </row>
    <row r="7" spans="1:25" x14ac:dyDescent="0.25">
      <c r="A7" s="43" t="s">
        <v>218</v>
      </c>
      <c r="F7" s="17"/>
      <c r="G7" s="17"/>
      <c r="H7" s="17"/>
      <c r="I7" s="17"/>
      <c r="O7" s="43" t="s">
        <v>205</v>
      </c>
      <c r="T7" s="17"/>
      <c r="U7" s="17"/>
      <c r="V7" s="17"/>
      <c r="W7" s="17"/>
      <c r="Y7" s="91"/>
    </row>
    <row r="8" spans="1:25" ht="15.75" x14ac:dyDescent="0.25">
      <c r="A8" s="8" t="s">
        <v>11</v>
      </c>
      <c r="B8" s="8" t="s">
        <v>12</v>
      </c>
      <c r="C8" s="8" t="s">
        <v>526</v>
      </c>
      <c r="D8" s="8"/>
      <c r="E8" s="8"/>
      <c r="F8" s="8" t="s">
        <v>447</v>
      </c>
      <c r="G8" s="8"/>
      <c r="H8" s="119" t="s">
        <v>13</v>
      </c>
      <c r="I8" s="8"/>
      <c r="J8" s="8" t="s">
        <v>527</v>
      </c>
      <c r="K8" s="97"/>
      <c r="L8" s="97"/>
      <c r="M8" s="208" t="s">
        <v>511</v>
      </c>
      <c r="O8" s="8" t="s">
        <v>11</v>
      </c>
      <c r="P8" s="8" t="s">
        <v>12</v>
      </c>
      <c r="Q8" s="8" t="s">
        <v>526</v>
      </c>
      <c r="R8" s="8"/>
      <c r="S8" s="8"/>
      <c r="T8" s="8" t="s">
        <v>447</v>
      </c>
      <c r="U8" s="8"/>
      <c r="V8" s="119" t="s">
        <v>13</v>
      </c>
      <c r="W8" s="8"/>
      <c r="X8" s="8" t="s">
        <v>527</v>
      </c>
      <c r="Y8" s="208" t="s">
        <v>511</v>
      </c>
    </row>
    <row r="9" spans="1:25" ht="15.75" x14ac:dyDescent="0.25">
      <c r="A9" s="9" t="s">
        <v>66</v>
      </c>
      <c r="B9" s="10">
        <v>3725.63</v>
      </c>
      <c r="C9" s="10">
        <f>B9*20/100</f>
        <v>745.12600000000009</v>
      </c>
      <c r="D9" s="10">
        <f>B9-C9</f>
        <v>2980.5039999999999</v>
      </c>
      <c r="E9" s="10">
        <f>D9-1800</f>
        <v>1180.5039999999999</v>
      </c>
      <c r="F9" s="10">
        <f t="shared" ref="F9:F40" si="0">E9*12/100</f>
        <v>141.66047999999998</v>
      </c>
      <c r="G9" s="10">
        <f t="shared" ref="G9:G40" si="1">D9-F9</f>
        <v>2838.8435199999999</v>
      </c>
      <c r="H9" s="120">
        <v>2838.84</v>
      </c>
      <c r="I9" s="10">
        <f>G9-H9</f>
        <v>3.519999999753054E-3</v>
      </c>
      <c r="J9" s="10">
        <f t="shared" ref="J9:J23" si="2">B9*17.2/100</f>
        <v>640.80835999999999</v>
      </c>
      <c r="K9" s="97">
        <f t="shared" ref="K9:K23" si="3">+B9*17.2%</f>
        <v>640.80835999999999</v>
      </c>
      <c r="L9" s="97">
        <f t="shared" ref="L9:L39" si="4">+B9+K9</f>
        <v>4366.4383600000001</v>
      </c>
      <c r="M9" s="208">
        <f t="shared" ref="M9:M39" si="5">C9+F9+H9+J9</f>
        <v>4366.4348399999999</v>
      </c>
      <c r="O9" s="9" t="s">
        <v>66</v>
      </c>
      <c r="P9" s="10">
        <v>3725.63</v>
      </c>
      <c r="Q9" s="10">
        <f>P9*20/100</f>
        <v>745.12600000000009</v>
      </c>
      <c r="R9" s="10">
        <f>P9-Q9</f>
        <v>2980.5039999999999</v>
      </c>
      <c r="S9" s="10">
        <f>R9-1800</f>
        <v>1180.5039999999999</v>
      </c>
      <c r="T9" s="10">
        <f t="shared" ref="T9:T40" si="6">S9*12/100</f>
        <v>141.66047999999998</v>
      </c>
      <c r="U9" s="10">
        <f t="shared" ref="U9:U40" si="7">R9-T9</f>
        <v>2838.8435199999999</v>
      </c>
      <c r="V9" s="120">
        <v>2838.84</v>
      </c>
      <c r="W9" s="10">
        <f>U9-V9</f>
        <v>3.519999999753054E-3</v>
      </c>
      <c r="X9" s="10">
        <f t="shared" ref="X9:X23" si="8">P9*17.2/100</f>
        <v>640.80835999999999</v>
      </c>
      <c r="Y9" s="208">
        <f>Q9+T9+V9+X9</f>
        <v>4366.4348399999999</v>
      </c>
    </row>
    <row r="10" spans="1:25" ht="15.75" x14ac:dyDescent="0.25">
      <c r="A10" s="9" t="s">
        <v>67</v>
      </c>
      <c r="B10" s="10">
        <v>3398.82</v>
      </c>
      <c r="C10" s="10">
        <f t="shared" ref="C10:C39" si="9">B10*20/100</f>
        <v>679.76400000000012</v>
      </c>
      <c r="D10" s="10">
        <f t="shared" ref="D10:D39" si="10">B10-C10</f>
        <v>2719.056</v>
      </c>
      <c r="E10" s="10">
        <f t="shared" ref="E10:E20" si="11">D10-1800</f>
        <v>919.05600000000004</v>
      </c>
      <c r="F10" s="10">
        <f t="shared" si="0"/>
        <v>110.28672</v>
      </c>
      <c r="G10" s="10">
        <f t="shared" si="1"/>
        <v>2608.76928</v>
      </c>
      <c r="H10" s="120">
        <v>2608.77</v>
      </c>
      <c r="I10" s="10">
        <f t="shared" ref="I10:I40" si="12">G10-H10</f>
        <v>-7.2000000000116415E-4</v>
      </c>
      <c r="J10" s="10">
        <f t="shared" si="2"/>
        <v>584.59703999999999</v>
      </c>
      <c r="K10" s="97">
        <f t="shared" si="3"/>
        <v>584.59703999999999</v>
      </c>
      <c r="L10" s="97">
        <f t="shared" si="4"/>
        <v>3983.4170400000003</v>
      </c>
      <c r="M10" s="208">
        <f t="shared" si="5"/>
        <v>3983.4177600000003</v>
      </c>
      <c r="O10" s="9" t="s">
        <v>67</v>
      </c>
      <c r="P10" s="10">
        <v>3398.82</v>
      </c>
      <c r="Q10" s="10">
        <f t="shared" ref="Q10:Q39" si="13">P10*20/100</f>
        <v>679.76400000000012</v>
      </c>
      <c r="R10" s="10">
        <f t="shared" ref="R10:R39" si="14">P10-Q10</f>
        <v>2719.056</v>
      </c>
      <c r="S10" s="10">
        <f t="shared" ref="S10:S20" si="15">R10-1800</f>
        <v>919.05600000000004</v>
      </c>
      <c r="T10" s="10">
        <f t="shared" si="6"/>
        <v>110.28672</v>
      </c>
      <c r="U10" s="10">
        <f t="shared" si="7"/>
        <v>2608.76928</v>
      </c>
      <c r="V10" s="120">
        <v>2608.77</v>
      </c>
      <c r="W10" s="10">
        <f t="shared" ref="W10:W40" si="16">U10-V10</f>
        <v>-7.2000000000116415E-4</v>
      </c>
      <c r="X10" s="10">
        <f t="shared" si="8"/>
        <v>584.59703999999999</v>
      </c>
      <c r="Y10" s="208">
        <f t="shared" ref="Y10:Y39" si="17">Q10+T10+V10+X10</f>
        <v>3983.4177600000003</v>
      </c>
    </row>
    <row r="11" spans="1:25" ht="15.75" x14ac:dyDescent="0.25">
      <c r="A11" s="9" t="s">
        <v>68</v>
      </c>
      <c r="B11" s="10">
        <v>3264.24</v>
      </c>
      <c r="C11" s="10">
        <f t="shared" si="9"/>
        <v>652.84799999999996</v>
      </c>
      <c r="D11" s="10">
        <f t="shared" si="10"/>
        <v>2611.3919999999998</v>
      </c>
      <c r="E11" s="10">
        <f t="shared" si="11"/>
        <v>811.39199999999983</v>
      </c>
      <c r="F11" s="10">
        <f t="shared" si="0"/>
        <v>97.367039999999974</v>
      </c>
      <c r="G11" s="10">
        <f t="shared" si="1"/>
        <v>2514.0249599999997</v>
      </c>
      <c r="H11" s="120">
        <v>2514.02</v>
      </c>
      <c r="I11" s="10">
        <f t="shared" si="12"/>
        <v>4.9599999997553823E-3</v>
      </c>
      <c r="J11" s="10">
        <f t="shared" si="2"/>
        <v>561.44927999999993</v>
      </c>
      <c r="K11" s="97">
        <f t="shared" si="3"/>
        <v>561.44927999999993</v>
      </c>
      <c r="L11" s="97">
        <f t="shared" si="4"/>
        <v>3825.6892799999996</v>
      </c>
      <c r="M11" s="208">
        <f t="shared" si="5"/>
        <v>3825.6843199999998</v>
      </c>
      <c r="O11" s="9" t="s">
        <v>68</v>
      </c>
      <c r="P11" s="10">
        <v>3264.24</v>
      </c>
      <c r="Q11" s="10">
        <f t="shared" si="13"/>
        <v>652.84799999999996</v>
      </c>
      <c r="R11" s="10">
        <f t="shared" si="14"/>
        <v>2611.3919999999998</v>
      </c>
      <c r="S11" s="10">
        <f t="shared" si="15"/>
        <v>811.39199999999983</v>
      </c>
      <c r="T11" s="10">
        <f t="shared" si="6"/>
        <v>97.367039999999974</v>
      </c>
      <c r="U11" s="10">
        <f t="shared" si="7"/>
        <v>2514.0249599999997</v>
      </c>
      <c r="V11" s="120">
        <v>2514.02</v>
      </c>
      <c r="W11" s="10">
        <f t="shared" si="16"/>
        <v>4.9599999997553823E-3</v>
      </c>
      <c r="X11" s="10">
        <f t="shared" si="8"/>
        <v>561.44927999999993</v>
      </c>
      <c r="Y11" s="208">
        <f t="shared" si="17"/>
        <v>3825.6843199999998</v>
      </c>
    </row>
    <row r="12" spans="1:25" ht="15.75" x14ac:dyDescent="0.25">
      <c r="A12" s="9" t="s">
        <v>17</v>
      </c>
      <c r="B12" s="10">
        <v>3264.24</v>
      </c>
      <c r="C12" s="10">
        <f t="shared" si="9"/>
        <v>652.84799999999996</v>
      </c>
      <c r="D12" s="10">
        <f t="shared" si="10"/>
        <v>2611.3919999999998</v>
      </c>
      <c r="E12" s="10">
        <f t="shared" si="11"/>
        <v>811.39199999999983</v>
      </c>
      <c r="F12" s="10">
        <f t="shared" si="0"/>
        <v>97.367039999999974</v>
      </c>
      <c r="G12" s="10">
        <f t="shared" si="1"/>
        <v>2514.0249599999997</v>
      </c>
      <c r="H12" s="120">
        <v>2514.02</v>
      </c>
      <c r="I12" s="10">
        <f t="shared" si="12"/>
        <v>4.9599999997553823E-3</v>
      </c>
      <c r="J12" s="10">
        <f t="shared" si="2"/>
        <v>561.44927999999993</v>
      </c>
      <c r="K12" s="97">
        <f t="shared" si="3"/>
        <v>561.44927999999993</v>
      </c>
      <c r="L12" s="97">
        <f t="shared" si="4"/>
        <v>3825.6892799999996</v>
      </c>
      <c r="M12" s="208">
        <f t="shared" si="5"/>
        <v>3825.6843199999998</v>
      </c>
      <c r="O12" s="9" t="s">
        <v>17</v>
      </c>
      <c r="P12" s="10">
        <v>3264.24</v>
      </c>
      <c r="Q12" s="10">
        <f t="shared" si="13"/>
        <v>652.84799999999996</v>
      </c>
      <c r="R12" s="10">
        <f t="shared" si="14"/>
        <v>2611.3919999999998</v>
      </c>
      <c r="S12" s="10">
        <f t="shared" si="15"/>
        <v>811.39199999999983</v>
      </c>
      <c r="T12" s="10">
        <f t="shared" si="6"/>
        <v>97.367039999999974</v>
      </c>
      <c r="U12" s="10">
        <f t="shared" si="7"/>
        <v>2514.0249599999997</v>
      </c>
      <c r="V12" s="120">
        <v>2514.02</v>
      </c>
      <c r="W12" s="10">
        <f t="shared" si="16"/>
        <v>4.9599999997553823E-3</v>
      </c>
      <c r="X12" s="10">
        <f t="shared" si="8"/>
        <v>561.44927999999993</v>
      </c>
      <c r="Y12" s="208">
        <f t="shared" si="17"/>
        <v>3825.6843199999998</v>
      </c>
    </row>
    <row r="13" spans="1:25" ht="15.75" x14ac:dyDescent="0.25">
      <c r="A13" s="9" t="s">
        <v>18</v>
      </c>
      <c r="B13" s="10">
        <v>3264.23</v>
      </c>
      <c r="C13" s="10">
        <f t="shared" si="9"/>
        <v>652.846</v>
      </c>
      <c r="D13" s="10">
        <f t="shared" si="10"/>
        <v>2611.384</v>
      </c>
      <c r="E13" s="10">
        <f t="shared" si="11"/>
        <v>811.38400000000001</v>
      </c>
      <c r="F13" s="10">
        <f t="shared" si="0"/>
        <v>97.366079999999997</v>
      </c>
      <c r="G13" s="10">
        <f t="shared" si="1"/>
        <v>2514.0179200000002</v>
      </c>
      <c r="H13" s="120">
        <v>2514.0100000000002</v>
      </c>
      <c r="I13" s="10">
        <f t="shared" si="12"/>
        <v>7.9200000000128057E-3</v>
      </c>
      <c r="J13" s="10">
        <f t="shared" si="2"/>
        <v>561.44756000000007</v>
      </c>
      <c r="K13" s="97">
        <f t="shared" si="3"/>
        <v>561.44755999999995</v>
      </c>
      <c r="L13" s="97">
        <f t="shared" si="4"/>
        <v>3825.6775600000001</v>
      </c>
      <c r="M13" s="208">
        <f t="shared" si="5"/>
        <v>3825.6696400000005</v>
      </c>
      <c r="O13" s="9" t="s">
        <v>18</v>
      </c>
      <c r="P13" s="10">
        <v>3264.23</v>
      </c>
      <c r="Q13" s="10">
        <f t="shared" si="13"/>
        <v>652.846</v>
      </c>
      <c r="R13" s="10">
        <f t="shared" si="14"/>
        <v>2611.384</v>
      </c>
      <c r="S13" s="10">
        <f t="shared" si="15"/>
        <v>811.38400000000001</v>
      </c>
      <c r="T13" s="10">
        <f t="shared" si="6"/>
        <v>97.366079999999997</v>
      </c>
      <c r="U13" s="10">
        <f t="shared" si="7"/>
        <v>2514.0179200000002</v>
      </c>
      <c r="V13" s="120">
        <v>2514.0100000000002</v>
      </c>
      <c r="W13" s="10">
        <f t="shared" si="16"/>
        <v>7.9200000000128057E-3</v>
      </c>
      <c r="X13" s="10">
        <f t="shared" si="8"/>
        <v>561.44756000000007</v>
      </c>
      <c r="Y13" s="208">
        <f t="shared" si="17"/>
        <v>3825.6696400000005</v>
      </c>
    </row>
    <row r="14" spans="1:25" ht="15.75" x14ac:dyDescent="0.25">
      <c r="A14" s="9" t="s">
        <v>19</v>
      </c>
      <c r="B14" s="10">
        <v>3264.24</v>
      </c>
      <c r="C14" s="10">
        <f t="shared" si="9"/>
        <v>652.84799999999996</v>
      </c>
      <c r="D14" s="10">
        <f t="shared" si="10"/>
        <v>2611.3919999999998</v>
      </c>
      <c r="E14" s="10">
        <f t="shared" si="11"/>
        <v>811.39199999999983</v>
      </c>
      <c r="F14" s="10">
        <f t="shared" si="0"/>
        <v>97.367039999999974</v>
      </c>
      <c r="G14" s="10">
        <f t="shared" si="1"/>
        <v>2514.0249599999997</v>
      </c>
      <c r="H14" s="120">
        <v>2514.02</v>
      </c>
      <c r="I14" s="10">
        <f t="shared" si="12"/>
        <v>4.9599999997553823E-3</v>
      </c>
      <c r="J14" s="10">
        <f t="shared" si="2"/>
        <v>561.44927999999993</v>
      </c>
      <c r="K14" s="97">
        <f t="shared" si="3"/>
        <v>561.44927999999993</v>
      </c>
      <c r="L14" s="97">
        <f t="shared" si="4"/>
        <v>3825.6892799999996</v>
      </c>
      <c r="M14" s="208">
        <f t="shared" si="5"/>
        <v>3825.6843199999998</v>
      </c>
      <c r="O14" s="9" t="s">
        <v>19</v>
      </c>
      <c r="P14" s="10">
        <v>3264.24</v>
      </c>
      <c r="Q14" s="10">
        <f t="shared" si="13"/>
        <v>652.84799999999996</v>
      </c>
      <c r="R14" s="10">
        <f t="shared" si="14"/>
        <v>2611.3919999999998</v>
      </c>
      <c r="S14" s="10">
        <f t="shared" si="15"/>
        <v>811.39199999999983</v>
      </c>
      <c r="T14" s="10">
        <f t="shared" si="6"/>
        <v>97.367039999999974</v>
      </c>
      <c r="U14" s="10">
        <f t="shared" si="7"/>
        <v>2514.0249599999997</v>
      </c>
      <c r="V14" s="120">
        <v>2514.02</v>
      </c>
      <c r="W14" s="10">
        <f t="shared" si="16"/>
        <v>4.9599999997553823E-3</v>
      </c>
      <c r="X14" s="10">
        <f t="shared" si="8"/>
        <v>561.44927999999993</v>
      </c>
      <c r="Y14" s="208">
        <f t="shared" si="17"/>
        <v>3825.6843199999998</v>
      </c>
    </row>
    <row r="15" spans="1:25" ht="15.75" x14ac:dyDescent="0.25">
      <c r="A15" s="9" t="s">
        <v>20</v>
      </c>
      <c r="B15" s="10">
        <v>3264.24</v>
      </c>
      <c r="C15" s="10">
        <f t="shared" si="9"/>
        <v>652.84799999999996</v>
      </c>
      <c r="D15" s="10">
        <f t="shared" si="10"/>
        <v>2611.3919999999998</v>
      </c>
      <c r="E15" s="10">
        <f t="shared" si="11"/>
        <v>811.39199999999983</v>
      </c>
      <c r="F15" s="10">
        <f t="shared" si="0"/>
        <v>97.367039999999974</v>
      </c>
      <c r="G15" s="10">
        <f t="shared" si="1"/>
        <v>2514.0249599999997</v>
      </c>
      <c r="H15" s="120">
        <v>2514.02</v>
      </c>
      <c r="I15" s="10">
        <f t="shared" si="12"/>
        <v>4.9599999997553823E-3</v>
      </c>
      <c r="J15" s="10">
        <f t="shared" si="2"/>
        <v>561.44927999999993</v>
      </c>
      <c r="K15" s="97">
        <f t="shared" si="3"/>
        <v>561.44927999999993</v>
      </c>
      <c r="L15" s="97">
        <f t="shared" si="4"/>
        <v>3825.6892799999996</v>
      </c>
      <c r="M15" s="208">
        <f t="shared" si="5"/>
        <v>3825.6843199999998</v>
      </c>
      <c r="O15" s="9" t="s">
        <v>20</v>
      </c>
      <c r="P15" s="10">
        <v>3264.24</v>
      </c>
      <c r="Q15" s="10">
        <f t="shared" si="13"/>
        <v>652.84799999999996</v>
      </c>
      <c r="R15" s="10">
        <f t="shared" si="14"/>
        <v>2611.3919999999998</v>
      </c>
      <c r="S15" s="10">
        <f t="shared" si="15"/>
        <v>811.39199999999983</v>
      </c>
      <c r="T15" s="10">
        <f t="shared" si="6"/>
        <v>97.367039999999974</v>
      </c>
      <c r="U15" s="10">
        <f t="shared" si="7"/>
        <v>2514.0249599999997</v>
      </c>
      <c r="V15" s="120">
        <v>2514.02</v>
      </c>
      <c r="W15" s="10">
        <f t="shared" si="16"/>
        <v>4.9599999997553823E-3</v>
      </c>
      <c r="X15" s="10">
        <f t="shared" si="8"/>
        <v>561.44927999999993</v>
      </c>
      <c r="Y15" s="208">
        <f t="shared" si="17"/>
        <v>3825.6843199999998</v>
      </c>
    </row>
    <row r="16" spans="1:25" ht="15.75" x14ac:dyDescent="0.25">
      <c r="A16" s="9" t="s">
        <v>21</v>
      </c>
      <c r="B16" s="10">
        <v>3264.24</v>
      </c>
      <c r="C16" s="10">
        <f t="shared" si="9"/>
        <v>652.84799999999996</v>
      </c>
      <c r="D16" s="10">
        <f t="shared" si="10"/>
        <v>2611.3919999999998</v>
      </c>
      <c r="E16" s="10">
        <f t="shared" si="11"/>
        <v>811.39199999999983</v>
      </c>
      <c r="F16" s="10">
        <f t="shared" si="0"/>
        <v>97.367039999999974</v>
      </c>
      <c r="G16" s="10">
        <f t="shared" si="1"/>
        <v>2514.0249599999997</v>
      </c>
      <c r="H16" s="120">
        <v>2514.02</v>
      </c>
      <c r="I16" s="10">
        <f t="shared" si="12"/>
        <v>4.9599999997553823E-3</v>
      </c>
      <c r="J16" s="10">
        <f t="shared" si="2"/>
        <v>561.44927999999993</v>
      </c>
      <c r="K16" s="97">
        <f t="shared" si="3"/>
        <v>561.44927999999993</v>
      </c>
      <c r="L16" s="97">
        <f t="shared" si="4"/>
        <v>3825.6892799999996</v>
      </c>
      <c r="M16" s="208">
        <f t="shared" si="5"/>
        <v>3825.6843199999998</v>
      </c>
      <c r="O16" s="9" t="s">
        <v>21</v>
      </c>
      <c r="P16" s="10">
        <v>3264.24</v>
      </c>
      <c r="Q16" s="10">
        <f t="shared" si="13"/>
        <v>652.84799999999996</v>
      </c>
      <c r="R16" s="10">
        <f t="shared" si="14"/>
        <v>2611.3919999999998</v>
      </c>
      <c r="S16" s="10">
        <f t="shared" si="15"/>
        <v>811.39199999999983</v>
      </c>
      <c r="T16" s="10">
        <f t="shared" si="6"/>
        <v>97.367039999999974</v>
      </c>
      <c r="U16" s="10">
        <f t="shared" si="7"/>
        <v>2514.0249599999997</v>
      </c>
      <c r="V16" s="120">
        <v>2514.02</v>
      </c>
      <c r="W16" s="10">
        <f t="shared" si="16"/>
        <v>4.9599999997553823E-3</v>
      </c>
      <c r="X16" s="10">
        <f t="shared" si="8"/>
        <v>561.44927999999993</v>
      </c>
      <c r="Y16" s="208">
        <f t="shared" si="17"/>
        <v>3825.6843199999998</v>
      </c>
    </row>
    <row r="17" spans="1:25" ht="15.75" x14ac:dyDescent="0.25">
      <c r="A17" s="9" t="s">
        <v>22</v>
      </c>
      <c r="B17" s="10">
        <v>3264.24</v>
      </c>
      <c r="C17" s="10">
        <f t="shared" si="9"/>
        <v>652.84799999999996</v>
      </c>
      <c r="D17" s="10">
        <f t="shared" si="10"/>
        <v>2611.3919999999998</v>
      </c>
      <c r="E17" s="10">
        <f t="shared" si="11"/>
        <v>811.39199999999983</v>
      </c>
      <c r="F17" s="10">
        <f t="shared" si="0"/>
        <v>97.367039999999974</v>
      </c>
      <c r="G17" s="10">
        <f t="shared" si="1"/>
        <v>2514.0249599999997</v>
      </c>
      <c r="H17" s="120">
        <v>2514.02</v>
      </c>
      <c r="I17" s="10">
        <f t="shared" si="12"/>
        <v>4.9599999997553823E-3</v>
      </c>
      <c r="J17" s="10">
        <f t="shared" si="2"/>
        <v>561.44927999999993</v>
      </c>
      <c r="K17" s="97">
        <f t="shared" si="3"/>
        <v>561.44927999999993</v>
      </c>
      <c r="L17" s="97">
        <f t="shared" si="4"/>
        <v>3825.6892799999996</v>
      </c>
      <c r="M17" s="208">
        <f t="shared" si="5"/>
        <v>3825.6843199999998</v>
      </c>
      <c r="O17" s="9" t="s">
        <v>22</v>
      </c>
      <c r="P17" s="10">
        <v>3264.24</v>
      </c>
      <c r="Q17" s="10">
        <f t="shared" si="13"/>
        <v>652.84799999999996</v>
      </c>
      <c r="R17" s="10">
        <f t="shared" si="14"/>
        <v>2611.3919999999998</v>
      </c>
      <c r="S17" s="10">
        <f t="shared" si="15"/>
        <v>811.39199999999983</v>
      </c>
      <c r="T17" s="10">
        <f t="shared" si="6"/>
        <v>97.367039999999974</v>
      </c>
      <c r="U17" s="10">
        <f t="shared" si="7"/>
        <v>2514.0249599999997</v>
      </c>
      <c r="V17" s="120">
        <v>2514.02</v>
      </c>
      <c r="W17" s="10">
        <f t="shared" si="16"/>
        <v>4.9599999997553823E-3</v>
      </c>
      <c r="X17" s="10">
        <f t="shared" si="8"/>
        <v>561.44927999999993</v>
      </c>
      <c r="Y17" s="208">
        <f t="shared" si="17"/>
        <v>3825.6843199999998</v>
      </c>
    </row>
    <row r="18" spans="1:25" ht="15.75" x14ac:dyDescent="0.25">
      <c r="A18" s="9" t="s">
        <v>23</v>
      </c>
      <c r="B18" s="10">
        <v>3264.23</v>
      </c>
      <c r="C18" s="10">
        <f t="shared" si="9"/>
        <v>652.846</v>
      </c>
      <c r="D18" s="10">
        <f t="shared" si="10"/>
        <v>2611.384</v>
      </c>
      <c r="E18" s="10">
        <f t="shared" si="11"/>
        <v>811.38400000000001</v>
      </c>
      <c r="F18" s="10">
        <f t="shared" si="0"/>
        <v>97.366079999999997</v>
      </c>
      <c r="G18" s="10">
        <f t="shared" si="1"/>
        <v>2514.0179200000002</v>
      </c>
      <c r="H18" s="120">
        <v>2514.0100000000002</v>
      </c>
      <c r="I18" s="10">
        <f t="shared" si="12"/>
        <v>7.9200000000128057E-3</v>
      </c>
      <c r="J18" s="10">
        <f t="shared" si="2"/>
        <v>561.44756000000007</v>
      </c>
      <c r="K18" s="97">
        <f t="shared" si="3"/>
        <v>561.44755999999995</v>
      </c>
      <c r="L18" s="97">
        <f t="shared" si="4"/>
        <v>3825.6775600000001</v>
      </c>
      <c r="M18" s="208">
        <f t="shared" si="5"/>
        <v>3825.6696400000005</v>
      </c>
      <c r="O18" s="9" t="s">
        <v>23</v>
      </c>
      <c r="P18" s="10">
        <v>3264.23</v>
      </c>
      <c r="Q18" s="10">
        <f t="shared" si="13"/>
        <v>652.846</v>
      </c>
      <c r="R18" s="10">
        <f t="shared" si="14"/>
        <v>2611.384</v>
      </c>
      <c r="S18" s="10">
        <f t="shared" si="15"/>
        <v>811.38400000000001</v>
      </c>
      <c r="T18" s="10">
        <f t="shared" si="6"/>
        <v>97.366079999999997</v>
      </c>
      <c r="U18" s="10">
        <f t="shared" si="7"/>
        <v>2514.0179200000002</v>
      </c>
      <c r="V18" s="120">
        <v>2514.0100000000002</v>
      </c>
      <c r="W18" s="10">
        <f t="shared" si="16"/>
        <v>7.9200000000128057E-3</v>
      </c>
      <c r="X18" s="10">
        <f t="shared" si="8"/>
        <v>561.44756000000007</v>
      </c>
      <c r="Y18" s="208">
        <f t="shared" si="17"/>
        <v>3825.6696400000005</v>
      </c>
    </row>
    <row r="19" spans="1:25" ht="15.75" x14ac:dyDescent="0.25">
      <c r="A19" s="9" t="s">
        <v>24</v>
      </c>
      <c r="B19" s="10">
        <v>3264.23</v>
      </c>
      <c r="C19" s="10">
        <f t="shared" si="9"/>
        <v>652.846</v>
      </c>
      <c r="D19" s="10">
        <f t="shared" si="10"/>
        <v>2611.384</v>
      </c>
      <c r="E19" s="10">
        <f t="shared" si="11"/>
        <v>811.38400000000001</v>
      </c>
      <c r="F19" s="10">
        <f t="shared" si="0"/>
        <v>97.366079999999997</v>
      </c>
      <c r="G19" s="10">
        <f t="shared" si="1"/>
        <v>2514.0179200000002</v>
      </c>
      <c r="H19" s="120">
        <v>2514.0100000000002</v>
      </c>
      <c r="I19" s="10">
        <f t="shared" si="12"/>
        <v>7.9200000000128057E-3</v>
      </c>
      <c r="J19" s="10">
        <f t="shared" si="2"/>
        <v>561.44756000000007</v>
      </c>
      <c r="K19" s="97">
        <f t="shared" si="3"/>
        <v>561.44755999999995</v>
      </c>
      <c r="L19" s="97">
        <f t="shared" si="4"/>
        <v>3825.6775600000001</v>
      </c>
      <c r="M19" s="208">
        <f t="shared" si="5"/>
        <v>3825.6696400000005</v>
      </c>
      <c r="O19" s="9" t="s">
        <v>24</v>
      </c>
      <c r="P19" s="10">
        <v>3264.23</v>
      </c>
      <c r="Q19" s="10">
        <f t="shared" si="13"/>
        <v>652.846</v>
      </c>
      <c r="R19" s="10">
        <f t="shared" si="14"/>
        <v>2611.384</v>
      </c>
      <c r="S19" s="10">
        <f t="shared" si="15"/>
        <v>811.38400000000001</v>
      </c>
      <c r="T19" s="10">
        <f t="shared" si="6"/>
        <v>97.366079999999997</v>
      </c>
      <c r="U19" s="10">
        <f t="shared" si="7"/>
        <v>2514.0179200000002</v>
      </c>
      <c r="V19" s="120">
        <v>2514.0100000000002</v>
      </c>
      <c r="W19" s="10">
        <f t="shared" si="16"/>
        <v>7.9200000000128057E-3</v>
      </c>
      <c r="X19" s="10">
        <f t="shared" si="8"/>
        <v>561.44756000000007</v>
      </c>
      <c r="Y19" s="208">
        <f t="shared" si="17"/>
        <v>3825.6696400000005</v>
      </c>
    </row>
    <row r="20" spans="1:25" ht="15.75" x14ac:dyDescent="0.25">
      <c r="A20" s="9" t="s">
        <v>25</v>
      </c>
      <c r="B20" s="10">
        <v>3264.23</v>
      </c>
      <c r="C20" s="10">
        <f t="shared" si="9"/>
        <v>652.846</v>
      </c>
      <c r="D20" s="10">
        <f t="shared" si="10"/>
        <v>2611.384</v>
      </c>
      <c r="E20" s="10">
        <f t="shared" si="11"/>
        <v>811.38400000000001</v>
      </c>
      <c r="F20" s="10">
        <f t="shared" si="0"/>
        <v>97.366079999999997</v>
      </c>
      <c r="G20" s="10">
        <f t="shared" si="1"/>
        <v>2514.0179200000002</v>
      </c>
      <c r="H20" s="120">
        <v>2514.0100000000002</v>
      </c>
      <c r="I20" s="10">
        <f t="shared" si="12"/>
        <v>7.9200000000128057E-3</v>
      </c>
      <c r="J20" s="10">
        <f t="shared" si="2"/>
        <v>561.44756000000007</v>
      </c>
      <c r="K20" s="97">
        <f t="shared" si="3"/>
        <v>561.44755999999995</v>
      </c>
      <c r="L20" s="97">
        <f t="shared" si="4"/>
        <v>3825.6775600000001</v>
      </c>
      <c r="M20" s="208">
        <f t="shared" si="5"/>
        <v>3825.6696400000005</v>
      </c>
      <c r="O20" s="9" t="s">
        <v>25</v>
      </c>
      <c r="P20" s="10">
        <v>3264.23</v>
      </c>
      <c r="Q20" s="10">
        <f t="shared" si="13"/>
        <v>652.846</v>
      </c>
      <c r="R20" s="10">
        <f t="shared" si="14"/>
        <v>2611.384</v>
      </c>
      <c r="S20" s="10">
        <f t="shared" si="15"/>
        <v>811.38400000000001</v>
      </c>
      <c r="T20" s="10">
        <f t="shared" si="6"/>
        <v>97.366079999999997</v>
      </c>
      <c r="U20" s="10">
        <f t="shared" si="7"/>
        <v>2514.0179200000002</v>
      </c>
      <c r="V20" s="120">
        <v>0</v>
      </c>
      <c r="W20" s="10">
        <f t="shared" si="16"/>
        <v>2514.0179200000002</v>
      </c>
      <c r="X20" s="10">
        <f t="shared" si="8"/>
        <v>561.44756000000007</v>
      </c>
      <c r="Y20" s="208">
        <f t="shared" si="17"/>
        <v>1311.6596400000001</v>
      </c>
    </row>
    <row r="21" spans="1:25" ht="15.75" x14ac:dyDescent="0.25">
      <c r="A21" s="9" t="s">
        <v>26</v>
      </c>
      <c r="B21" s="10">
        <v>3264.24</v>
      </c>
      <c r="C21" s="10">
        <f t="shared" si="9"/>
        <v>652.84799999999996</v>
      </c>
      <c r="D21" s="10">
        <f t="shared" si="10"/>
        <v>2611.3919999999998</v>
      </c>
      <c r="E21" s="10">
        <v>411.39</v>
      </c>
      <c r="F21" s="10">
        <f t="shared" si="0"/>
        <v>49.366800000000005</v>
      </c>
      <c r="G21" s="10">
        <f t="shared" si="1"/>
        <v>2562.0252</v>
      </c>
      <c r="H21" s="120">
        <v>2562.02</v>
      </c>
      <c r="I21" s="10">
        <f t="shared" si="12"/>
        <v>5.2000000000589353E-3</v>
      </c>
      <c r="J21" s="10">
        <f t="shared" si="2"/>
        <v>561.44927999999993</v>
      </c>
      <c r="K21" s="97">
        <f t="shared" si="3"/>
        <v>561.44927999999993</v>
      </c>
      <c r="L21" s="97">
        <f t="shared" si="4"/>
        <v>3825.6892799999996</v>
      </c>
      <c r="M21" s="208">
        <f t="shared" si="5"/>
        <v>3825.68408</v>
      </c>
      <c r="O21" s="9" t="s">
        <v>26</v>
      </c>
      <c r="P21" s="10">
        <v>3264.24</v>
      </c>
      <c r="Q21" s="10">
        <f t="shared" si="13"/>
        <v>652.84799999999996</v>
      </c>
      <c r="R21" s="10">
        <f t="shared" si="14"/>
        <v>2611.3919999999998</v>
      </c>
      <c r="S21" s="10">
        <v>411.39</v>
      </c>
      <c r="T21" s="10">
        <f t="shared" si="6"/>
        <v>49.366800000000005</v>
      </c>
      <c r="U21" s="10">
        <f t="shared" si="7"/>
        <v>2562.0252</v>
      </c>
      <c r="V21" s="120">
        <v>0</v>
      </c>
      <c r="W21" s="10">
        <f t="shared" si="16"/>
        <v>2562.0252</v>
      </c>
      <c r="X21" s="10">
        <f t="shared" si="8"/>
        <v>561.44927999999993</v>
      </c>
      <c r="Y21" s="208">
        <f t="shared" si="17"/>
        <v>1263.66408</v>
      </c>
    </row>
    <row r="22" spans="1:25" ht="15.75" x14ac:dyDescent="0.25">
      <c r="A22" s="9" t="s">
        <v>27</v>
      </c>
      <c r="B22" s="10">
        <v>3264.24</v>
      </c>
      <c r="C22" s="10">
        <f t="shared" si="9"/>
        <v>652.84799999999996</v>
      </c>
      <c r="D22" s="10">
        <f t="shared" si="10"/>
        <v>2611.3919999999998</v>
      </c>
      <c r="E22" s="10">
        <f>D22-2200</f>
        <v>411.39199999999983</v>
      </c>
      <c r="F22" s="10">
        <f t="shared" si="0"/>
        <v>49.367039999999982</v>
      </c>
      <c r="G22" s="10">
        <f t="shared" si="1"/>
        <v>2562.0249599999997</v>
      </c>
      <c r="H22" s="120">
        <v>2562.02</v>
      </c>
      <c r="I22" s="10">
        <f t="shared" si="12"/>
        <v>4.9599999997553823E-3</v>
      </c>
      <c r="J22" s="10">
        <f t="shared" si="2"/>
        <v>561.44927999999993</v>
      </c>
      <c r="K22" s="97">
        <f t="shared" si="3"/>
        <v>561.44927999999993</v>
      </c>
      <c r="L22" s="97">
        <f t="shared" si="4"/>
        <v>3825.6892799999996</v>
      </c>
      <c r="M22" s="208">
        <f t="shared" si="5"/>
        <v>3825.6843199999998</v>
      </c>
      <c r="O22" s="9" t="s">
        <v>27</v>
      </c>
      <c r="P22" s="10">
        <v>3264.24</v>
      </c>
      <c r="Q22" s="10">
        <f t="shared" si="13"/>
        <v>652.84799999999996</v>
      </c>
      <c r="R22" s="10">
        <f t="shared" si="14"/>
        <v>2611.3919999999998</v>
      </c>
      <c r="S22" s="10">
        <f>R22-2200</f>
        <v>411.39199999999983</v>
      </c>
      <c r="T22" s="10">
        <f t="shared" si="6"/>
        <v>49.367039999999982</v>
      </c>
      <c r="U22" s="10">
        <f t="shared" si="7"/>
        <v>2562.0249599999997</v>
      </c>
      <c r="V22" s="120">
        <v>0</v>
      </c>
      <c r="W22" s="10">
        <f t="shared" si="16"/>
        <v>2562.0249599999997</v>
      </c>
      <c r="X22" s="10">
        <f t="shared" si="8"/>
        <v>561.44927999999993</v>
      </c>
      <c r="Y22" s="208">
        <f t="shared" si="17"/>
        <v>1263.6643199999999</v>
      </c>
    </row>
    <row r="23" spans="1:25" ht="15.75" x14ac:dyDescent="0.25">
      <c r="A23" s="9" t="s">
        <v>28</v>
      </c>
      <c r="B23" s="10">
        <v>3264.24</v>
      </c>
      <c r="C23" s="10">
        <f t="shared" si="9"/>
        <v>652.84799999999996</v>
      </c>
      <c r="D23" s="10">
        <f t="shared" si="10"/>
        <v>2611.3919999999998</v>
      </c>
      <c r="E23" s="10">
        <f t="shared" ref="E23:E38" si="18">D23-2200</f>
        <v>411.39199999999983</v>
      </c>
      <c r="F23" s="10">
        <f t="shared" si="0"/>
        <v>49.367039999999982</v>
      </c>
      <c r="G23" s="10">
        <f t="shared" si="1"/>
        <v>2562.0249599999997</v>
      </c>
      <c r="H23" s="120">
        <v>2562.02</v>
      </c>
      <c r="I23" s="10">
        <f t="shared" si="12"/>
        <v>4.9599999997553823E-3</v>
      </c>
      <c r="J23" s="10">
        <f t="shared" si="2"/>
        <v>561.44927999999993</v>
      </c>
      <c r="K23" s="97">
        <f t="shared" si="3"/>
        <v>561.44927999999993</v>
      </c>
      <c r="L23" s="97">
        <f t="shared" si="4"/>
        <v>3825.6892799999996</v>
      </c>
      <c r="M23" s="208">
        <f t="shared" si="5"/>
        <v>3825.6843199999998</v>
      </c>
      <c r="O23" s="9" t="s">
        <v>28</v>
      </c>
      <c r="P23" s="10">
        <v>3264.24</v>
      </c>
      <c r="Q23" s="10">
        <f t="shared" si="13"/>
        <v>652.84799999999996</v>
      </c>
      <c r="R23" s="10">
        <f t="shared" si="14"/>
        <v>2611.3919999999998</v>
      </c>
      <c r="S23" s="10">
        <f t="shared" ref="S23:S38" si="19">R23-2200</f>
        <v>411.39199999999983</v>
      </c>
      <c r="T23" s="10">
        <f t="shared" si="6"/>
        <v>49.367039999999982</v>
      </c>
      <c r="U23" s="10">
        <f t="shared" si="7"/>
        <v>2562.0249599999997</v>
      </c>
      <c r="V23" s="120">
        <v>0</v>
      </c>
      <c r="W23" s="10">
        <f t="shared" si="16"/>
        <v>2562.0249599999997</v>
      </c>
      <c r="X23" s="10">
        <f t="shared" si="8"/>
        <v>561.44927999999993</v>
      </c>
      <c r="Y23" s="208">
        <f t="shared" si="17"/>
        <v>1263.6643199999999</v>
      </c>
    </row>
    <row r="24" spans="1:25" ht="15.75" x14ac:dyDescent="0.25">
      <c r="A24" s="9" t="s">
        <v>29</v>
      </c>
      <c r="B24" s="10">
        <v>3264.23</v>
      </c>
      <c r="C24" s="10">
        <f t="shared" si="9"/>
        <v>652.846</v>
      </c>
      <c r="D24" s="10">
        <f t="shared" si="10"/>
        <v>2611.384</v>
      </c>
      <c r="E24" s="10">
        <f t="shared" si="18"/>
        <v>411.38400000000001</v>
      </c>
      <c r="F24" s="10">
        <f t="shared" si="0"/>
        <v>49.366080000000004</v>
      </c>
      <c r="G24" s="10">
        <f t="shared" si="1"/>
        <v>2562.0179200000002</v>
      </c>
      <c r="H24" s="120">
        <v>2562.0100000000002</v>
      </c>
      <c r="I24" s="10">
        <f t="shared" si="12"/>
        <v>7.9200000000128057E-3</v>
      </c>
      <c r="J24" s="10">
        <f t="shared" ref="J24:J39" si="20">B24*15.2/100</f>
        <v>496.16295999999994</v>
      </c>
      <c r="K24" s="97">
        <f t="shared" ref="K24:K39" si="21">+B24*15.2%</f>
        <v>496.16296</v>
      </c>
      <c r="L24" s="97">
        <f t="shared" si="4"/>
        <v>3760.3929600000001</v>
      </c>
      <c r="M24" s="208">
        <f t="shared" si="5"/>
        <v>3760.3850400000006</v>
      </c>
      <c r="O24" s="9" t="s">
        <v>29</v>
      </c>
      <c r="P24" s="10">
        <v>3264.23</v>
      </c>
      <c r="Q24" s="10">
        <f t="shared" si="13"/>
        <v>652.846</v>
      </c>
      <c r="R24" s="10">
        <f t="shared" si="14"/>
        <v>2611.384</v>
      </c>
      <c r="S24" s="10">
        <f t="shared" si="19"/>
        <v>411.38400000000001</v>
      </c>
      <c r="T24" s="10">
        <f t="shared" si="6"/>
        <v>49.366080000000004</v>
      </c>
      <c r="U24" s="10">
        <f t="shared" si="7"/>
        <v>2562.0179200000002</v>
      </c>
      <c r="V24" s="120">
        <v>0</v>
      </c>
      <c r="W24" s="10">
        <f t="shared" si="16"/>
        <v>2562.0179200000002</v>
      </c>
      <c r="X24" s="10">
        <f t="shared" ref="X24:X39" si="22">P24*15.2/100</f>
        <v>496.16295999999994</v>
      </c>
      <c r="Y24" s="208">
        <f t="shared" si="17"/>
        <v>1198.3750399999999</v>
      </c>
    </row>
    <row r="25" spans="1:25" ht="15.75" x14ac:dyDescent="0.25">
      <c r="A25" s="9" t="s">
        <v>30</v>
      </c>
      <c r="B25" s="10">
        <v>3264.24</v>
      </c>
      <c r="C25" s="10">
        <f t="shared" si="9"/>
        <v>652.84799999999996</v>
      </c>
      <c r="D25" s="10">
        <f t="shared" si="10"/>
        <v>2611.3919999999998</v>
      </c>
      <c r="E25" s="10">
        <f t="shared" si="18"/>
        <v>411.39199999999983</v>
      </c>
      <c r="F25" s="10">
        <f t="shared" si="0"/>
        <v>49.367039999999982</v>
      </c>
      <c r="G25" s="10">
        <f t="shared" si="1"/>
        <v>2562.0249599999997</v>
      </c>
      <c r="H25" s="120">
        <v>2562.02</v>
      </c>
      <c r="I25" s="10">
        <f t="shared" si="12"/>
        <v>4.9599999997553823E-3</v>
      </c>
      <c r="J25" s="10">
        <f t="shared" si="20"/>
        <v>496.16447999999997</v>
      </c>
      <c r="K25" s="97">
        <f t="shared" si="21"/>
        <v>496.16447999999997</v>
      </c>
      <c r="L25" s="97">
        <f t="shared" si="4"/>
        <v>3760.4044799999997</v>
      </c>
      <c r="M25" s="208">
        <f t="shared" si="5"/>
        <v>3760.3995199999999</v>
      </c>
      <c r="O25" s="9" t="s">
        <v>30</v>
      </c>
      <c r="P25" s="10">
        <v>3264.24</v>
      </c>
      <c r="Q25" s="10">
        <f t="shared" si="13"/>
        <v>652.84799999999996</v>
      </c>
      <c r="R25" s="10">
        <f t="shared" si="14"/>
        <v>2611.3919999999998</v>
      </c>
      <c r="S25" s="10">
        <f t="shared" si="19"/>
        <v>411.39199999999983</v>
      </c>
      <c r="T25" s="10">
        <f t="shared" si="6"/>
        <v>49.367039999999982</v>
      </c>
      <c r="U25" s="10">
        <f t="shared" si="7"/>
        <v>2562.0249599999997</v>
      </c>
      <c r="V25" s="120">
        <v>0</v>
      </c>
      <c r="W25" s="10">
        <f t="shared" si="16"/>
        <v>2562.0249599999997</v>
      </c>
      <c r="X25" s="10">
        <f t="shared" si="22"/>
        <v>496.16447999999997</v>
      </c>
      <c r="Y25" s="208">
        <f t="shared" si="17"/>
        <v>1198.37952</v>
      </c>
    </row>
    <row r="26" spans="1:25" ht="15.75" x14ac:dyDescent="0.25">
      <c r="A26" s="9" t="s">
        <v>31</v>
      </c>
      <c r="B26" s="10">
        <v>3264.24</v>
      </c>
      <c r="C26" s="10">
        <f t="shared" si="9"/>
        <v>652.84799999999996</v>
      </c>
      <c r="D26" s="10">
        <f t="shared" si="10"/>
        <v>2611.3919999999998</v>
      </c>
      <c r="E26" s="10">
        <f t="shared" si="18"/>
        <v>411.39199999999983</v>
      </c>
      <c r="F26" s="10">
        <f t="shared" si="0"/>
        <v>49.367039999999982</v>
      </c>
      <c r="G26" s="10">
        <f t="shared" si="1"/>
        <v>2562.0249599999997</v>
      </c>
      <c r="H26" s="120">
        <v>2562.02</v>
      </c>
      <c r="I26" s="10">
        <f t="shared" si="12"/>
        <v>4.9599999997553823E-3</v>
      </c>
      <c r="J26" s="10">
        <f t="shared" si="20"/>
        <v>496.16447999999997</v>
      </c>
      <c r="K26" s="97">
        <f t="shared" si="21"/>
        <v>496.16447999999997</v>
      </c>
      <c r="L26" s="97">
        <f t="shared" si="4"/>
        <v>3760.4044799999997</v>
      </c>
      <c r="M26" s="208">
        <f t="shared" si="5"/>
        <v>3760.3995199999999</v>
      </c>
      <c r="O26" s="9" t="s">
        <v>31</v>
      </c>
      <c r="P26" s="10">
        <v>3264.24</v>
      </c>
      <c r="Q26" s="10">
        <f t="shared" si="13"/>
        <v>652.84799999999996</v>
      </c>
      <c r="R26" s="10">
        <f t="shared" si="14"/>
        <v>2611.3919999999998</v>
      </c>
      <c r="S26" s="10">
        <f t="shared" si="19"/>
        <v>411.39199999999983</v>
      </c>
      <c r="T26" s="10">
        <f t="shared" si="6"/>
        <v>49.367039999999982</v>
      </c>
      <c r="U26" s="10">
        <f t="shared" si="7"/>
        <v>2562.0249599999997</v>
      </c>
      <c r="V26" s="120">
        <v>1386.11</v>
      </c>
      <c r="W26" s="10">
        <f t="shared" si="16"/>
        <v>1175.9149599999998</v>
      </c>
      <c r="X26" s="10">
        <f t="shared" si="22"/>
        <v>496.16447999999997</v>
      </c>
      <c r="Y26" s="208">
        <f t="shared" si="17"/>
        <v>2584.4895199999996</v>
      </c>
    </row>
    <row r="27" spans="1:25" ht="15.75" x14ac:dyDescent="0.25">
      <c r="A27" s="9" t="s">
        <v>32</v>
      </c>
      <c r="B27" s="10">
        <v>3264.23</v>
      </c>
      <c r="C27" s="10">
        <f t="shared" si="9"/>
        <v>652.846</v>
      </c>
      <c r="D27" s="10">
        <f t="shared" si="10"/>
        <v>2611.384</v>
      </c>
      <c r="E27" s="10">
        <f t="shared" si="18"/>
        <v>411.38400000000001</v>
      </c>
      <c r="F27" s="10">
        <f t="shared" si="0"/>
        <v>49.366080000000004</v>
      </c>
      <c r="G27" s="10">
        <f t="shared" si="1"/>
        <v>2562.0179200000002</v>
      </c>
      <c r="H27" s="120">
        <v>2562.0100000000002</v>
      </c>
      <c r="I27" s="10">
        <f t="shared" si="12"/>
        <v>7.9200000000128057E-3</v>
      </c>
      <c r="J27" s="10">
        <f t="shared" si="20"/>
        <v>496.16295999999994</v>
      </c>
      <c r="K27" s="97">
        <f t="shared" si="21"/>
        <v>496.16296</v>
      </c>
      <c r="L27" s="97">
        <f t="shared" si="4"/>
        <v>3760.3929600000001</v>
      </c>
      <c r="M27" s="208">
        <f t="shared" si="5"/>
        <v>3760.3850400000006</v>
      </c>
      <c r="O27" s="9" t="s">
        <v>32</v>
      </c>
      <c r="P27" s="10">
        <v>3264.23</v>
      </c>
      <c r="Q27" s="10">
        <f t="shared" si="13"/>
        <v>652.846</v>
      </c>
      <c r="R27" s="10">
        <f t="shared" si="14"/>
        <v>2611.384</v>
      </c>
      <c r="S27" s="10">
        <f t="shared" si="19"/>
        <v>411.38400000000001</v>
      </c>
      <c r="T27" s="10">
        <f t="shared" si="6"/>
        <v>49.366080000000004</v>
      </c>
      <c r="U27" s="10">
        <f t="shared" si="7"/>
        <v>2562.0179200000002</v>
      </c>
      <c r="V27" s="120">
        <v>2562.0100000000002</v>
      </c>
      <c r="W27" s="10">
        <f t="shared" si="16"/>
        <v>7.9200000000128057E-3</v>
      </c>
      <c r="X27" s="10">
        <f t="shared" si="22"/>
        <v>496.16295999999994</v>
      </c>
      <c r="Y27" s="208">
        <f t="shared" si="17"/>
        <v>3760.3850400000006</v>
      </c>
    </row>
    <row r="28" spans="1:25" ht="15.75" x14ac:dyDescent="0.25">
      <c r="A28" s="9" t="s">
        <v>33</v>
      </c>
      <c r="B28" s="10">
        <v>3264.24</v>
      </c>
      <c r="C28" s="10">
        <f t="shared" si="9"/>
        <v>652.84799999999996</v>
      </c>
      <c r="D28" s="10">
        <f t="shared" si="10"/>
        <v>2611.3919999999998</v>
      </c>
      <c r="E28" s="10">
        <f t="shared" si="18"/>
        <v>411.39199999999983</v>
      </c>
      <c r="F28" s="10">
        <f t="shared" si="0"/>
        <v>49.367039999999982</v>
      </c>
      <c r="G28" s="10">
        <f t="shared" si="1"/>
        <v>2562.0249599999997</v>
      </c>
      <c r="H28" s="120">
        <v>2562.02</v>
      </c>
      <c r="I28" s="10">
        <f t="shared" si="12"/>
        <v>4.9599999997553823E-3</v>
      </c>
      <c r="J28" s="10">
        <f t="shared" si="20"/>
        <v>496.16447999999997</v>
      </c>
      <c r="K28" s="97">
        <f t="shared" si="21"/>
        <v>496.16447999999997</v>
      </c>
      <c r="L28" s="97">
        <f t="shared" si="4"/>
        <v>3760.4044799999997</v>
      </c>
      <c r="M28" s="208">
        <f t="shared" si="5"/>
        <v>3760.3995199999999</v>
      </c>
      <c r="O28" s="9" t="s">
        <v>33</v>
      </c>
      <c r="P28" s="10">
        <v>3264.24</v>
      </c>
      <c r="Q28" s="10">
        <f t="shared" si="13"/>
        <v>652.84799999999996</v>
      </c>
      <c r="R28" s="10">
        <f t="shared" si="14"/>
        <v>2611.3919999999998</v>
      </c>
      <c r="S28" s="10">
        <f t="shared" si="19"/>
        <v>411.39199999999983</v>
      </c>
      <c r="T28" s="10">
        <f t="shared" si="6"/>
        <v>49.367039999999982</v>
      </c>
      <c r="U28" s="10">
        <f t="shared" si="7"/>
        <v>2562.0249599999997</v>
      </c>
      <c r="V28" s="120">
        <v>2562.02</v>
      </c>
      <c r="W28" s="10">
        <f t="shared" si="16"/>
        <v>4.9599999997553823E-3</v>
      </c>
      <c r="X28" s="10">
        <f t="shared" si="22"/>
        <v>496.16447999999997</v>
      </c>
      <c r="Y28" s="208">
        <f t="shared" si="17"/>
        <v>3760.3995199999999</v>
      </c>
    </row>
    <row r="29" spans="1:25" ht="15.75" x14ac:dyDescent="0.25">
      <c r="A29" s="9" t="s">
        <v>34</v>
      </c>
      <c r="B29" s="10">
        <v>3264.23</v>
      </c>
      <c r="C29" s="10">
        <f t="shared" si="9"/>
        <v>652.846</v>
      </c>
      <c r="D29" s="10">
        <f t="shared" si="10"/>
        <v>2611.384</v>
      </c>
      <c r="E29" s="10">
        <f t="shared" si="18"/>
        <v>411.38400000000001</v>
      </c>
      <c r="F29" s="10">
        <f t="shared" si="0"/>
        <v>49.366080000000004</v>
      </c>
      <c r="G29" s="10">
        <f t="shared" si="1"/>
        <v>2562.0179200000002</v>
      </c>
      <c r="H29" s="120">
        <v>2562.0100000000002</v>
      </c>
      <c r="I29" s="10">
        <f t="shared" si="12"/>
        <v>7.9200000000128057E-3</v>
      </c>
      <c r="J29" s="10">
        <f t="shared" si="20"/>
        <v>496.16295999999994</v>
      </c>
      <c r="K29" s="97">
        <f t="shared" si="21"/>
        <v>496.16296</v>
      </c>
      <c r="L29" s="97">
        <f t="shared" si="4"/>
        <v>3760.3929600000001</v>
      </c>
      <c r="M29" s="208">
        <f t="shared" si="5"/>
        <v>3760.3850400000006</v>
      </c>
      <c r="O29" s="9" t="s">
        <v>34</v>
      </c>
      <c r="P29" s="10">
        <v>3264.23</v>
      </c>
      <c r="Q29" s="10">
        <f t="shared" si="13"/>
        <v>652.846</v>
      </c>
      <c r="R29" s="10">
        <f t="shared" si="14"/>
        <v>2611.384</v>
      </c>
      <c r="S29" s="10">
        <f t="shared" si="19"/>
        <v>411.38400000000001</v>
      </c>
      <c r="T29" s="10">
        <f t="shared" si="6"/>
        <v>49.366080000000004</v>
      </c>
      <c r="U29" s="10">
        <f t="shared" si="7"/>
        <v>2562.0179200000002</v>
      </c>
      <c r="V29" s="120">
        <v>2562.0100000000002</v>
      </c>
      <c r="W29" s="10">
        <f t="shared" si="16"/>
        <v>7.9200000000128057E-3</v>
      </c>
      <c r="X29" s="10">
        <f t="shared" si="22"/>
        <v>496.16295999999994</v>
      </c>
      <c r="Y29" s="208">
        <f t="shared" si="17"/>
        <v>3760.3850400000006</v>
      </c>
    </row>
    <row r="30" spans="1:25" ht="15.75" x14ac:dyDescent="0.25">
      <c r="A30" s="9" t="s">
        <v>35</v>
      </c>
      <c r="B30" s="10">
        <v>3264.23</v>
      </c>
      <c r="C30" s="10">
        <f t="shared" si="9"/>
        <v>652.846</v>
      </c>
      <c r="D30" s="10">
        <f t="shared" si="10"/>
        <v>2611.384</v>
      </c>
      <c r="E30" s="10">
        <f t="shared" si="18"/>
        <v>411.38400000000001</v>
      </c>
      <c r="F30" s="10">
        <f t="shared" si="0"/>
        <v>49.366080000000004</v>
      </c>
      <c r="G30" s="10">
        <f t="shared" si="1"/>
        <v>2562.0179200000002</v>
      </c>
      <c r="H30" s="120">
        <v>2562.0100000000002</v>
      </c>
      <c r="I30" s="10">
        <f t="shared" si="12"/>
        <v>7.9200000000128057E-3</v>
      </c>
      <c r="J30" s="10">
        <f t="shared" si="20"/>
        <v>496.16295999999994</v>
      </c>
      <c r="K30" s="97">
        <f t="shared" si="21"/>
        <v>496.16296</v>
      </c>
      <c r="L30" s="97">
        <f t="shared" si="4"/>
        <v>3760.3929600000001</v>
      </c>
      <c r="M30" s="208">
        <f t="shared" si="5"/>
        <v>3760.3850400000006</v>
      </c>
      <c r="O30" s="9" t="s">
        <v>35</v>
      </c>
      <c r="P30" s="10">
        <v>3264.23</v>
      </c>
      <c r="Q30" s="10">
        <f t="shared" si="13"/>
        <v>652.846</v>
      </c>
      <c r="R30" s="10">
        <f t="shared" si="14"/>
        <v>2611.384</v>
      </c>
      <c r="S30" s="10">
        <f t="shared" si="19"/>
        <v>411.38400000000001</v>
      </c>
      <c r="T30" s="10">
        <f t="shared" si="6"/>
        <v>49.366080000000004</v>
      </c>
      <c r="U30" s="10">
        <f t="shared" si="7"/>
        <v>2562.0179200000002</v>
      </c>
      <c r="V30" s="120">
        <v>2562.0100000000002</v>
      </c>
      <c r="W30" s="10">
        <f t="shared" si="16"/>
        <v>7.9200000000128057E-3</v>
      </c>
      <c r="X30" s="10">
        <f t="shared" si="22"/>
        <v>496.16295999999994</v>
      </c>
      <c r="Y30" s="208">
        <f t="shared" si="17"/>
        <v>3760.3850400000006</v>
      </c>
    </row>
    <row r="31" spans="1:25" ht="15.75" x14ac:dyDescent="0.25">
      <c r="A31" s="9" t="s">
        <v>36</v>
      </c>
      <c r="B31" s="10">
        <v>3264.24</v>
      </c>
      <c r="C31" s="10">
        <f t="shared" si="9"/>
        <v>652.84799999999996</v>
      </c>
      <c r="D31" s="10">
        <f t="shared" si="10"/>
        <v>2611.3919999999998</v>
      </c>
      <c r="E31" s="10">
        <f t="shared" si="18"/>
        <v>411.39199999999983</v>
      </c>
      <c r="F31" s="10">
        <f t="shared" si="0"/>
        <v>49.367039999999982</v>
      </c>
      <c r="G31" s="10">
        <f t="shared" si="1"/>
        <v>2562.0249599999997</v>
      </c>
      <c r="H31" s="120">
        <v>2562.02</v>
      </c>
      <c r="I31" s="10">
        <f t="shared" si="12"/>
        <v>4.9599999997553823E-3</v>
      </c>
      <c r="J31" s="10">
        <f t="shared" si="20"/>
        <v>496.16447999999997</v>
      </c>
      <c r="K31" s="97">
        <f t="shared" si="21"/>
        <v>496.16447999999997</v>
      </c>
      <c r="L31" s="97">
        <f t="shared" si="4"/>
        <v>3760.4044799999997</v>
      </c>
      <c r="M31" s="208">
        <f t="shared" si="5"/>
        <v>3760.3995199999999</v>
      </c>
      <c r="O31" s="9" t="s">
        <v>36</v>
      </c>
      <c r="P31" s="10">
        <v>3264.24</v>
      </c>
      <c r="Q31" s="10">
        <f t="shared" si="13"/>
        <v>652.84799999999996</v>
      </c>
      <c r="R31" s="10">
        <f t="shared" si="14"/>
        <v>2611.3919999999998</v>
      </c>
      <c r="S31" s="10">
        <f t="shared" si="19"/>
        <v>411.39199999999983</v>
      </c>
      <c r="T31" s="10">
        <f t="shared" si="6"/>
        <v>49.367039999999982</v>
      </c>
      <c r="U31" s="10">
        <f t="shared" si="7"/>
        <v>2562.0249599999997</v>
      </c>
      <c r="V31" s="120">
        <v>2562.02</v>
      </c>
      <c r="W31" s="10">
        <f t="shared" si="16"/>
        <v>4.9599999997553823E-3</v>
      </c>
      <c r="X31" s="10">
        <f t="shared" si="22"/>
        <v>496.16447999999997</v>
      </c>
      <c r="Y31" s="208">
        <f t="shared" si="17"/>
        <v>3760.3995199999999</v>
      </c>
    </row>
    <row r="32" spans="1:25" ht="15.75" x14ac:dyDescent="0.25">
      <c r="A32" s="9" t="s">
        <v>37</v>
      </c>
      <c r="B32" s="10">
        <v>3264.24</v>
      </c>
      <c r="C32" s="10">
        <f t="shared" si="9"/>
        <v>652.84799999999996</v>
      </c>
      <c r="D32" s="10">
        <f t="shared" si="10"/>
        <v>2611.3919999999998</v>
      </c>
      <c r="E32" s="10">
        <f t="shared" si="18"/>
        <v>411.39199999999983</v>
      </c>
      <c r="F32" s="10">
        <f t="shared" si="0"/>
        <v>49.367039999999982</v>
      </c>
      <c r="G32" s="10">
        <f t="shared" si="1"/>
        <v>2562.0249599999997</v>
      </c>
      <c r="H32" s="120">
        <v>2562.02</v>
      </c>
      <c r="I32" s="10">
        <f t="shared" si="12"/>
        <v>4.9599999997553823E-3</v>
      </c>
      <c r="J32" s="10">
        <f t="shared" si="20"/>
        <v>496.16447999999997</v>
      </c>
      <c r="K32" s="97">
        <f t="shared" si="21"/>
        <v>496.16447999999997</v>
      </c>
      <c r="L32" s="97">
        <f t="shared" si="4"/>
        <v>3760.4044799999997</v>
      </c>
      <c r="M32" s="208">
        <f t="shared" si="5"/>
        <v>3760.3995199999999</v>
      </c>
      <c r="O32" s="9" t="s">
        <v>37</v>
      </c>
      <c r="P32" s="10">
        <v>3264.24</v>
      </c>
      <c r="Q32" s="10">
        <f t="shared" si="13"/>
        <v>652.84799999999996</v>
      </c>
      <c r="R32" s="10">
        <f t="shared" si="14"/>
        <v>2611.3919999999998</v>
      </c>
      <c r="S32" s="10">
        <f t="shared" si="19"/>
        <v>411.39199999999983</v>
      </c>
      <c r="T32" s="10">
        <f t="shared" si="6"/>
        <v>49.367039999999982</v>
      </c>
      <c r="U32" s="10">
        <f t="shared" si="7"/>
        <v>2562.0249599999997</v>
      </c>
      <c r="V32" s="120">
        <v>0</v>
      </c>
      <c r="W32" s="10">
        <f t="shared" si="16"/>
        <v>2562.0249599999997</v>
      </c>
      <c r="X32" s="10">
        <f t="shared" si="22"/>
        <v>496.16447999999997</v>
      </c>
      <c r="Y32" s="208">
        <f t="shared" si="17"/>
        <v>1198.37952</v>
      </c>
    </row>
    <row r="33" spans="1:25" ht="15.75" x14ac:dyDescent="0.25">
      <c r="A33" s="9" t="s">
        <v>38</v>
      </c>
      <c r="B33" s="10">
        <v>3264.24</v>
      </c>
      <c r="C33" s="10">
        <f t="shared" si="9"/>
        <v>652.84799999999996</v>
      </c>
      <c r="D33" s="10">
        <f t="shared" si="10"/>
        <v>2611.3919999999998</v>
      </c>
      <c r="E33" s="10">
        <f t="shared" si="18"/>
        <v>411.39199999999983</v>
      </c>
      <c r="F33" s="10">
        <f t="shared" si="0"/>
        <v>49.367039999999982</v>
      </c>
      <c r="G33" s="10">
        <f t="shared" si="1"/>
        <v>2562.0249599999997</v>
      </c>
      <c r="H33" s="120">
        <v>2562.02</v>
      </c>
      <c r="I33" s="10">
        <f t="shared" si="12"/>
        <v>4.9599999997553823E-3</v>
      </c>
      <c r="J33" s="10">
        <f t="shared" si="20"/>
        <v>496.16447999999997</v>
      </c>
      <c r="K33" s="97">
        <f t="shared" si="21"/>
        <v>496.16447999999997</v>
      </c>
      <c r="L33" s="97">
        <f t="shared" si="4"/>
        <v>3760.4044799999997</v>
      </c>
      <c r="M33" s="208">
        <f t="shared" si="5"/>
        <v>3760.3995199999999</v>
      </c>
      <c r="O33" s="9" t="s">
        <v>38</v>
      </c>
      <c r="P33" s="10">
        <v>3264.24</v>
      </c>
      <c r="Q33" s="10">
        <f t="shared" si="13"/>
        <v>652.84799999999996</v>
      </c>
      <c r="R33" s="10">
        <f t="shared" si="14"/>
        <v>2611.3919999999998</v>
      </c>
      <c r="S33" s="10">
        <f t="shared" si="19"/>
        <v>411.39199999999983</v>
      </c>
      <c r="T33" s="10">
        <f t="shared" si="6"/>
        <v>49.367039999999982</v>
      </c>
      <c r="U33" s="10">
        <f t="shared" si="7"/>
        <v>2562.0249599999997</v>
      </c>
      <c r="V33" s="120">
        <v>124.04</v>
      </c>
      <c r="W33" s="10">
        <f t="shared" si="16"/>
        <v>2437.9849599999998</v>
      </c>
      <c r="X33" s="10">
        <f t="shared" si="22"/>
        <v>496.16447999999997</v>
      </c>
      <c r="Y33" s="208">
        <f t="shared" si="17"/>
        <v>1322.4195199999999</v>
      </c>
    </row>
    <row r="34" spans="1:25" ht="15.75" x14ac:dyDescent="0.25">
      <c r="A34" s="9" t="s">
        <v>39</v>
      </c>
      <c r="B34" s="10">
        <v>3264.24</v>
      </c>
      <c r="C34" s="10">
        <f t="shared" si="9"/>
        <v>652.84799999999996</v>
      </c>
      <c r="D34" s="10">
        <f t="shared" si="10"/>
        <v>2611.3919999999998</v>
      </c>
      <c r="E34" s="10">
        <f t="shared" si="18"/>
        <v>411.39199999999983</v>
      </c>
      <c r="F34" s="10">
        <f t="shared" si="0"/>
        <v>49.367039999999982</v>
      </c>
      <c r="G34" s="10">
        <f t="shared" si="1"/>
        <v>2562.0249599999997</v>
      </c>
      <c r="H34" s="120">
        <v>2562.02</v>
      </c>
      <c r="I34" s="10">
        <f t="shared" si="12"/>
        <v>4.9599999997553823E-3</v>
      </c>
      <c r="J34" s="10">
        <f t="shared" si="20"/>
        <v>496.16447999999997</v>
      </c>
      <c r="K34" s="97">
        <f t="shared" si="21"/>
        <v>496.16447999999997</v>
      </c>
      <c r="L34" s="97">
        <f t="shared" si="4"/>
        <v>3760.4044799999997</v>
      </c>
      <c r="M34" s="208">
        <f t="shared" si="5"/>
        <v>3760.3995199999999</v>
      </c>
      <c r="O34" s="9" t="s">
        <v>39</v>
      </c>
      <c r="P34" s="10">
        <v>3264.24</v>
      </c>
      <c r="Q34" s="10">
        <f t="shared" si="13"/>
        <v>652.84799999999996</v>
      </c>
      <c r="R34" s="10">
        <f t="shared" si="14"/>
        <v>2611.3919999999998</v>
      </c>
      <c r="S34" s="10">
        <f t="shared" si="19"/>
        <v>411.39199999999983</v>
      </c>
      <c r="T34" s="10">
        <f t="shared" si="6"/>
        <v>49.367039999999982</v>
      </c>
      <c r="U34" s="10">
        <f t="shared" si="7"/>
        <v>2562.0249599999997</v>
      </c>
      <c r="V34" s="120">
        <v>2562.02</v>
      </c>
      <c r="W34" s="10">
        <f t="shared" si="16"/>
        <v>4.9599999997553823E-3</v>
      </c>
      <c r="X34" s="10">
        <f t="shared" si="22"/>
        <v>496.16447999999997</v>
      </c>
      <c r="Y34" s="208">
        <f t="shared" si="17"/>
        <v>3760.3995199999999</v>
      </c>
    </row>
    <row r="35" spans="1:25" ht="15.75" x14ac:dyDescent="0.25">
      <c r="A35" s="9" t="s">
        <v>40</v>
      </c>
      <c r="B35" s="10">
        <v>3264.24</v>
      </c>
      <c r="C35" s="10">
        <f t="shared" si="9"/>
        <v>652.84799999999996</v>
      </c>
      <c r="D35" s="10">
        <f t="shared" si="10"/>
        <v>2611.3919999999998</v>
      </c>
      <c r="E35" s="10">
        <f t="shared" si="18"/>
        <v>411.39199999999983</v>
      </c>
      <c r="F35" s="10">
        <f t="shared" si="0"/>
        <v>49.367039999999982</v>
      </c>
      <c r="G35" s="10">
        <f t="shared" si="1"/>
        <v>2562.0249599999997</v>
      </c>
      <c r="H35" s="120">
        <v>2562.02</v>
      </c>
      <c r="I35" s="10">
        <f t="shared" si="12"/>
        <v>4.9599999997553823E-3</v>
      </c>
      <c r="J35" s="10">
        <f t="shared" si="20"/>
        <v>496.16447999999997</v>
      </c>
      <c r="K35" s="97">
        <f t="shared" si="21"/>
        <v>496.16447999999997</v>
      </c>
      <c r="L35" s="97">
        <f t="shared" si="4"/>
        <v>3760.4044799999997</v>
      </c>
      <c r="M35" s="208">
        <f t="shared" si="5"/>
        <v>3760.3995199999999</v>
      </c>
      <c r="O35" s="9" t="s">
        <v>40</v>
      </c>
      <c r="P35" s="10">
        <v>3264.24</v>
      </c>
      <c r="Q35" s="10">
        <f t="shared" si="13"/>
        <v>652.84799999999996</v>
      </c>
      <c r="R35" s="10">
        <f t="shared" si="14"/>
        <v>2611.3919999999998</v>
      </c>
      <c r="S35" s="10">
        <f t="shared" si="19"/>
        <v>411.39199999999983</v>
      </c>
      <c r="T35" s="10">
        <f t="shared" si="6"/>
        <v>49.367039999999982</v>
      </c>
      <c r="U35" s="10">
        <f t="shared" si="7"/>
        <v>2562.0249599999997</v>
      </c>
      <c r="V35" s="120">
        <v>2562.02</v>
      </c>
      <c r="W35" s="10">
        <f t="shared" si="16"/>
        <v>4.9599999997553823E-3</v>
      </c>
      <c r="X35" s="10">
        <f t="shared" si="22"/>
        <v>496.16447999999997</v>
      </c>
      <c r="Y35" s="208">
        <f t="shared" si="17"/>
        <v>3760.3995199999999</v>
      </c>
    </row>
    <row r="36" spans="1:25" ht="15.75" x14ac:dyDescent="0.25">
      <c r="A36" s="9" t="s">
        <v>41</v>
      </c>
      <c r="B36" s="10">
        <v>3264.24</v>
      </c>
      <c r="C36" s="10">
        <f t="shared" si="9"/>
        <v>652.84799999999996</v>
      </c>
      <c r="D36" s="10">
        <f t="shared" si="10"/>
        <v>2611.3919999999998</v>
      </c>
      <c r="E36" s="10">
        <f t="shared" si="18"/>
        <v>411.39199999999983</v>
      </c>
      <c r="F36" s="10">
        <f t="shared" si="0"/>
        <v>49.367039999999982</v>
      </c>
      <c r="G36" s="10">
        <f t="shared" si="1"/>
        <v>2562.0249599999997</v>
      </c>
      <c r="H36" s="120">
        <v>2562.02</v>
      </c>
      <c r="I36" s="10">
        <f t="shared" si="12"/>
        <v>4.9599999997553823E-3</v>
      </c>
      <c r="J36" s="10">
        <f t="shared" si="20"/>
        <v>496.16447999999997</v>
      </c>
      <c r="K36" s="97">
        <f t="shared" si="21"/>
        <v>496.16447999999997</v>
      </c>
      <c r="L36" s="97">
        <f t="shared" si="4"/>
        <v>3760.4044799999997</v>
      </c>
      <c r="M36" s="208">
        <f t="shared" si="5"/>
        <v>3760.3995199999999</v>
      </c>
      <c r="O36" s="9" t="s">
        <v>41</v>
      </c>
      <c r="P36" s="10">
        <v>3264.24</v>
      </c>
      <c r="Q36" s="10">
        <f t="shared" si="13"/>
        <v>652.84799999999996</v>
      </c>
      <c r="R36" s="10">
        <f t="shared" si="14"/>
        <v>2611.3919999999998</v>
      </c>
      <c r="S36" s="10">
        <f t="shared" si="19"/>
        <v>411.39199999999983</v>
      </c>
      <c r="T36" s="10">
        <f t="shared" si="6"/>
        <v>49.367039999999982</v>
      </c>
      <c r="U36" s="10">
        <f t="shared" si="7"/>
        <v>2562.0249599999997</v>
      </c>
      <c r="V36" s="120">
        <v>2562.02</v>
      </c>
      <c r="W36" s="10">
        <f t="shared" si="16"/>
        <v>4.9599999997553823E-3</v>
      </c>
      <c r="X36" s="10">
        <f t="shared" si="22"/>
        <v>496.16447999999997</v>
      </c>
      <c r="Y36" s="208">
        <f t="shared" si="17"/>
        <v>3760.3995199999999</v>
      </c>
    </row>
    <row r="37" spans="1:25" ht="15.75" x14ac:dyDescent="0.25">
      <c r="A37" s="9" t="s">
        <v>42</v>
      </c>
      <c r="B37" s="10">
        <v>3462.35</v>
      </c>
      <c r="C37" s="10">
        <f t="shared" si="9"/>
        <v>692.47</v>
      </c>
      <c r="D37" s="10">
        <f t="shared" si="10"/>
        <v>2769.88</v>
      </c>
      <c r="E37" s="10">
        <f t="shared" si="18"/>
        <v>569.88000000000011</v>
      </c>
      <c r="F37" s="10">
        <f t="shared" si="0"/>
        <v>68.385600000000011</v>
      </c>
      <c r="G37" s="10">
        <f t="shared" si="1"/>
        <v>2701.4944</v>
      </c>
      <c r="H37" s="120">
        <v>2701.49</v>
      </c>
      <c r="I37" s="10">
        <f t="shared" si="12"/>
        <v>4.4000000002597517E-3</v>
      </c>
      <c r="J37" s="10">
        <f t="shared" si="20"/>
        <v>526.27719999999999</v>
      </c>
      <c r="K37" s="97">
        <f t="shared" si="21"/>
        <v>526.27719999999999</v>
      </c>
      <c r="L37" s="97">
        <f t="shared" si="4"/>
        <v>3988.6271999999999</v>
      </c>
      <c r="M37" s="208">
        <f t="shared" si="5"/>
        <v>3988.6227999999996</v>
      </c>
      <c r="O37" s="9" t="s">
        <v>42</v>
      </c>
      <c r="P37" s="10">
        <v>3462.35</v>
      </c>
      <c r="Q37" s="10">
        <f t="shared" si="13"/>
        <v>692.47</v>
      </c>
      <c r="R37" s="10">
        <f t="shared" si="14"/>
        <v>2769.88</v>
      </c>
      <c r="S37" s="10">
        <f t="shared" si="19"/>
        <v>569.88000000000011</v>
      </c>
      <c r="T37" s="10">
        <f t="shared" si="6"/>
        <v>68.385600000000011</v>
      </c>
      <c r="U37" s="10">
        <f t="shared" si="7"/>
        <v>2701.4944</v>
      </c>
      <c r="V37" s="120">
        <v>2701.49</v>
      </c>
      <c r="W37" s="10">
        <f t="shared" si="16"/>
        <v>4.4000000002597517E-3</v>
      </c>
      <c r="X37" s="10">
        <f t="shared" si="22"/>
        <v>526.27719999999999</v>
      </c>
      <c r="Y37" s="208">
        <f t="shared" si="17"/>
        <v>3988.6227999999996</v>
      </c>
    </row>
    <row r="38" spans="1:25" ht="15.75" x14ac:dyDescent="0.25">
      <c r="A38" s="9" t="s">
        <v>43</v>
      </c>
      <c r="B38" s="10">
        <v>3462.34</v>
      </c>
      <c r="C38" s="10">
        <f t="shared" si="9"/>
        <v>692.46800000000007</v>
      </c>
      <c r="D38" s="10">
        <f t="shared" si="10"/>
        <v>2769.8720000000003</v>
      </c>
      <c r="E38" s="10">
        <f t="shared" si="18"/>
        <v>569.8720000000003</v>
      </c>
      <c r="F38" s="10">
        <f t="shared" si="0"/>
        <v>68.384640000000033</v>
      </c>
      <c r="G38" s="10">
        <f t="shared" si="1"/>
        <v>2701.4873600000001</v>
      </c>
      <c r="H38" s="120">
        <v>2701.49</v>
      </c>
      <c r="I38" s="10">
        <f t="shared" si="12"/>
        <v>-2.6399999997011037E-3</v>
      </c>
      <c r="J38" s="10">
        <f t="shared" si="20"/>
        <v>526.27567999999997</v>
      </c>
      <c r="K38" s="97">
        <f t="shared" si="21"/>
        <v>526.27567999999997</v>
      </c>
      <c r="L38" s="97">
        <f t="shared" si="4"/>
        <v>3988.6156799999999</v>
      </c>
      <c r="M38" s="208">
        <f t="shared" si="5"/>
        <v>3988.6183199999996</v>
      </c>
      <c r="O38" s="9" t="s">
        <v>43</v>
      </c>
      <c r="P38" s="10">
        <v>3462.34</v>
      </c>
      <c r="Q38" s="10">
        <f t="shared" si="13"/>
        <v>692.46800000000007</v>
      </c>
      <c r="R38" s="10">
        <f t="shared" si="14"/>
        <v>2769.8720000000003</v>
      </c>
      <c r="S38" s="10">
        <f t="shared" si="19"/>
        <v>569.8720000000003</v>
      </c>
      <c r="T38" s="10">
        <f t="shared" si="6"/>
        <v>68.384640000000033</v>
      </c>
      <c r="U38" s="10">
        <f t="shared" si="7"/>
        <v>2701.4873600000001</v>
      </c>
      <c r="V38" s="120">
        <v>2701.49</v>
      </c>
      <c r="W38" s="10">
        <f t="shared" si="16"/>
        <v>-2.6399999997011037E-3</v>
      </c>
      <c r="X38" s="10">
        <f t="shared" si="22"/>
        <v>526.27567999999997</v>
      </c>
      <c r="Y38" s="208">
        <f t="shared" si="17"/>
        <v>3988.6183199999996</v>
      </c>
    </row>
    <row r="39" spans="1:25" ht="15.75" x14ac:dyDescent="0.25">
      <c r="A39" s="9" t="s">
        <v>44</v>
      </c>
      <c r="B39" s="10">
        <v>1731.28</v>
      </c>
      <c r="C39" s="10">
        <f t="shared" si="9"/>
        <v>346.25599999999997</v>
      </c>
      <c r="D39" s="10">
        <f t="shared" si="10"/>
        <v>1385.0239999999999</v>
      </c>
      <c r="E39" s="10"/>
      <c r="F39" s="10">
        <f t="shared" si="0"/>
        <v>0</v>
      </c>
      <c r="G39" s="10">
        <f t="shared" si="1"/>
        <v>1385.0239999999999</v>
      </c>
      <c r="H39" s="120">
        <v>1385.02</v>
      </c>
      <c r="I39" s="10">
        <f t="shared" si="12"/>
        <v>3.9999999999054126E-3</v>
      </c>
      <c r="J39" s="10">
        <f t="shared" si="20"/>
        <v>263.15456</v>
      </c>
      <c r="K39" s="97">
        <f t="shared" si="21"/>
        <v>263.15456</v>
      </c>
      <c r="L39" s="97">
        <f t="shared" si="4"/>
        <v>1994.4345599999999</v>
      </c>
      <c r="M39" s="208">
        <f t="shared" si="5"/>
        <v>1994.4305599999998</v>
      </c>
      <c r="O39" s="9" t="s">
        <v>44</v>
      </c>
      <c r="P39" s="10">
        <v>1731.28</v>
      </c>
      <c r="Q39" s="10">
        <f t="shared" si="13"/>
        <v>346.25599999999997</v>
      </c>
      <c r="R39" s="10">
        <f t="shared" si="14"/>
        <v>1385.0239999999999</v>
      </c>
      <c r="S39" s="10"/>
      <c r="T39" s="10">
        <f t="shared" si="6"/>
        <v>0</v>
      </c>
      <c r="U39" s="10">
        <f t="shared" si="7"/>
        <v>1385.0239999999999</v>
      </c>
      <c r="V39" s="120">
        <v>1385.02</v>
      </c>
      <c r="W39" s="10">
        <f t="shared" si="16"/>
        <v>3.9999999999054126E-3</v>
      </c>
      <c r="X39" s="10">
        <f t="shared" si="22"/>
        <v>263.15456</v>
      </c>
      <c r="Y39" s="208">
        <f t="shared" si="17"/>
        <v>1994.4305599999998</v>
      </c>
    </row>
    <row r="40" spans="1:25" ht="15.75" x14ac:dyDescent="0.25">
      <c r="A40" s="3" t="s">
        <v>54</v>
      </c>
      <c r="B40" s="11">
        <f>SUM(B9:B39)</f>
        <v>100650.58000000003</v>
      </c>
      <c r="C40" s="112">
        <f>SUM(C9:C39)</f>
        <v>20130.115999999995</v>
      </c>
      <c r="D40" s="89">
        <f>SUM(D9:D39)</f>
        <v>80520.463999999978</v>
      </c>
      <c r="E40" s="10">
        <f>SUM(E9:E39)</f>
        <v>17935.437999999995</v>
      </c>
      <c r="F40" s="112">
        <f t="shared" si="0"/>
        <v>2152.2525599999994</v>
      </c>
      <c r="G40" s="10">
        <f t="shared" si="1"/>
        <v>78368.211439999985</v>
      </c>
      <c r="H40" s="187">
        <f>SUM(H9:H39)</f>
        <v>78368.05</v>
      </c>
      <c r="I40" s="10">
        <f t="shared" si="12"/>
        <v>0.16143999998166692</v>
      </c>
      <c r="J40" s="10">
        <f>SUM(J9:J39)</f>
        <v>16290.078759999997</v>
      </c>
      <c r="K40" s="97">
        <f>SUM(K9:K39)</f>
        <v>16290.078759999993</v>
      </c>
      <c r="L40" s="97">
        <f t="shared" ref="L40" si="23">SUM(L9:L39)</f>
        <v>116940.65875999996</v>
      </c>
      <c r="M40" s="208">
        <f>SUM(M9:M39)</f>
        <v>116940.49732000002</v>
      </c>
      <c r="O40" s="3" t="s">
        <v>54</v>
      </c>
      <c r="P40" s="11">
        <f>SUM(P9:P39)</f>
        <v>100650.58000000003</v>
      </c>
      <c r="Q40" s="112">
        <f>SUM(Q9:Q39)</f>
        <v>20130.115999999995</v>
      </c>
      <c r="R40" s="89">
        <f>SUM(R9:R39)</f>
        <v>80520.463999999978</v>
      </c>
      <c r="S40" s="10">
        <f>SUM(S9:S39)</f>
        <v>17935.437999999995</v>
      </c>
      <c r="T40" s="112">
        <f t="shared" si="6"/>
        <v>2152.2525599999994</v>
      </c>
      <c r="U40" s="10">
        <f t="shared" si="7"/>
        <v>78368.211439999985</v>
      </c>
      <c r="V40" s="187">
        <f>SUM(V9:V39)</f>
        <v>56868.039999999986</v>
      </c>
      <c r="W40" s="10">
        <f t="shared" si="16"/>
        <v>21500.171439999998</v>
      </c>
      <c r="X40" s="112">
        <f>SUM(X9:X39)</f>
        <v>16290.078759999997</v>
      </c>
      <c r="Y40" s="208">
        <f>SUM(Y9:Y39)</f>
        <v>95440.487320000015</v>
      </c>
    </row>
    <row r="41" spans="1:25" ht="15.75" x14ac:dyDescent="0.25">
      <c r="A41" s="3"/>
      <c r="D41" t="s">
        <v>238</v>
      </c>
      <c r="F41" s="17"/>
      <c r="G41" s="17" t="s">
        <v>273</v>
      </c>
      <c r="H41" s="166">
        <v>16497.849999999999</v>
      </c>
      <c r="I41" s="17"/>
      <c r="M41" s="102">
        <v>24808.95</v>
      </c>
      <c r="U41" t="s">
        <v>273</v>
      </c>
      <c r="V41" s="129">
        <v>12331.78</v>
      </c>
      <c r="Y41" s="129">
        <v>20642.900000000001</v>
      </c>
    </row>
    <row r="42" spans="1:25" ht="15.75" x14ac:dyDescent="0.25">
      <c r="A42" s="54"/>
      <c r="F42" t="s">
        <v>239</v>
      </c>
      <c r="G42" s="11"/>
      <c r="H42" s="129">
        <v>5660.5</v>
      </c>
      <c r="M42" s="102">
        <v>5660.5</v>
      </c>
      <c r="V42" s="129">
        <v>5660.5</v>
      </c>
      <c r="Y42" s="129">
        <v>5660.5</v>
      </c>
    </row>
    <row r="43" spans="1:25" ht="15.75" x14ac:dyDescent="0.25">
      <c r="A43" s="3"/>
      <c r="B43" s="11" t="s">
        <v>105</v>
      </c>
      <c r="C43" s="56">
        <v>5660.5</v>
      </c>
      <c r="D43" s="55"/>
      <c r="H43" s="80"/>
      <c r="M43" s="102"/>
      <c r="V43" s="80"/>
      <c r="Y43" s="80"/>
    </row>
    <row r="44" spans="1:25" ht="15.75" x14ac:dyDescent="0.25">
      <c r="H44" s="129">
        <v>84028.55</v>
      </c>
      <c r="M44" s="102">
        <v>122601</v>
      </c>
      <c r="V44" s="129">
        <v>62528.54</v>
      </c>
      <c r="Y44" s="129">
        <v>101100.99</v>
      </c>
    </row>
    <row r="45" spans="1:25" ht="15.75" x14ac:dyDescent="0.25">
      <c r="A45" s="32"/>
      <c r="H45" s="80"/>
      <c r="M45" s="102"/>
      <c r="V45" s="80"/>
      <c r="Y45" s="80"/>
    </row>
    <row r="46" spans="1:25" ht="15.75" x14ac:dyDescent="0.25">
      <c r="A46" s="32" t="s">
        <v>237</v>
      </c>
      <c r="H46" s="80"/>
      <c r="M46" s="102"/>
      <c r="V46" s="80"/>
      <c r="Y46" s="80"/>
    </row>
    <row r="47" spans="1:25" ht="15.75" x14ac:dyDescent="0.25">
      <c r="B47" t="s">
        <v>406</v>
      </c>
      <c r="H47" s="129"/>
      <c r="M47" s="102"/>
      <c r="T47" t="s">
        <v>273</v>
      </c>
      <c r="V47" s="80"/>
      <c r="Y47" s="80"/>
    </row>
    <row r="48" spans="1:25" ht="15.75" x14ac:dyDescent="0.25">
      <c r="H48" s="80"/>
      <c r="M48" s="102"/>
      <c r="Y48" s="80"/>
    </row>
    <row r="49" spans="1:25" ht="33.75" x14ac:dyDescent="0.5">
      <c r="C49" s="4" t="s">
        <v>390</v>
      </c>
      <c r="H49" s="80"/>
      <c r="I49" s="253" t="s">
        <v>634</v>
      </c>
      <c r="M49" s="102"/>
      <c r="Y49" s="80"/>
    </row>
    <row r="50" spans="1:25" ht="15.75" x14ac:dyDescent="0.25">
      <c r="B50" t="s">
        <v>51</v>
      </c>
      <c r="C50" t="s">
        <v>52</v>
      </c>
      <c r="M50" s="102"/>
      <c r="Y50" s="80"/>
    </row>
    <row r="51" spans="1:25" ht="15.75" x14ac:dyDescent="0.25">
      <c r="M51" s="102"/>
    </row>
    <row r="52" spans="1:25" ht="15.75" x14ac:dyDescent="0.25">
      <c r="C52" s="11">
        <v>3462.34</v>
      </c>
      <c r="D52" s="14" t="s">
        <v>43</v>
      </c>
      <c r="M52" s="102"/>
    </row>
    <row r="53" spans="1:25" ht="15.75" x14ac:dyDescent="0.25">
      <c r="C53" s="11">
        <v>3462.35</v>
      </c>
      <c r="D53" s="14" t="s">
        <v>42</v>
      </c>
      <c r="M53" s="102"/>
    </row>
    <row r="54" spans="1:25" ht="15.75" x14ac:dyDescent="0.25">
      <c r="C54" s="11">
        <v>3264.24</v>
      </c>
      <c r="D54" s="14" t="s">
        <v>41</v>
      </c>
      <c r="M54" s="102"/>
    </row>
    <row r="55" spans="1:25" x14ac:dyDescent="0.25">
      <c r="C55" s="11">
        <f>SUM(C52:C54)</f>
        <v>10188.93</v>
      </c>
    </row>
    <row r="56" spans="1:25" x14ac:dyDescent="0.25">
      <c r="C56" s="11">
        <f>C55/3</f>
        <v>3396.31</v>
      </c>
    </row>
    <row r="57" spans="1:25" x14ac:dyDescent="0.25">
      <c r="C57" s="15">
        <f>C56/3</f>
        <v>1132.1033333333332</v>
      </c>
    </row>
    <row r="58" spans="1:25" x14ac:dyDescent="0.25">
      <c r="C58" s="11">
        <v>5660.5</v>
      </c>
      <c r="D58" t="s">
        <v>178</v>
      </c>
      <c r="E58" t="s">
        <v>633</v>
      </c>
    </row>
    <row r="60" spans="1:25" x14ac:dyDescent="0.25">
      <c r="A60" s="17"/>
      <c r="B60" s="17"/>
      <c r="C60" s="17"/>
      <c r="D60" s="17"/>
      <c r="E60" s="17"/>
    </row>
    <row r="61" spans="1:25" x14ac:dyDescent="0.25">
      <c r="A61" s="17"/>
      <c r="B61" s="17"/>
      <c r="C61" s="17"/>
      <c r="D61" s="17"/>
      <c r="E61" s="17"/>
    </row>
    <row r="62" spans="1:25" x14ac:dyDescent="0.25">
      <c r="A62" s="17"/>
      <c r="B62" s="17"/>
      <c r="C62" s="17"/>
      <c r="D62" s="17"/>
      <c r="E62" s="17"/>
    </row>
    <row r="63" spans="1:25" x14ac:dyDescent="0.25">
      <c r="A63" s="207"/>
      <c r="B63" s="209"/>
      <c r="C63" s="17"/>
      <c r="D63" s="17"/>
      <c r="E63" s="17"/>
    </row>
    <row r="64" spans="1:25" x14ac:dyDescent="0.25">
      <c r="A64" s="17"/>
      <c r="B64" s="17"/>
      <c r="C64" s="17"/>
      <c r="D64" s="17"/>
      <c r="E64" s="17"/>
    </row>
    <row r="65" spans="1:5" x14ac:dyDescent="0.25">
      <c r="A65" s="18"/>
      <c r="B65" s="19"/>
      <c r="C65" s="19"/>
      <c r="D65" s="19"/>
      <c r="E65" s="206"/>
    </row>
    <row r="66" spans="1:5" x14ac:dyDescent="0.25">
      <c r="A66" s="18"/>
      <c r="B66" s="19"/>
      <c r="C66" s="19"/>
      <c r="D66" s="19"/>
      <c r="E66" s="17"/>
    </row>
    <row r="67" spans="1:5" x14ac:dyDescent="0.25">
      <c r="A67" s="18"/>
      <c r="B67" s="19"/>
      <c r="C67" s="19"/>
      <c r="D67" s="19"/>
      <c r="E67" s="17"/>
    </row>
    <row r="68" spans="1:5" x14ac:dyDescent="0.25">
      <c r="A68" s="18"/>
      <c r="B68" s="19"/>
      <c r="C68" s="19"/>
      <c r="D68" s="19"/>
      <c r="E68" s="17"/>
    </row>
    <row r="69" spans="1:5" x14ac:dyDescent="0.25">
      <c r="A69" s="18"/>
      <c r="B69" s="19"/>
      <c r="C69" s="19"/>
      <c r="D69" s="19"/>
      <c r="E69" s="17"/>
    </row>
    <row r="70" spans="1:5" x14ac:dyDescent="0.25">
      <c r="A70" s="18"/>
      <c r="B70" s="19"/>
      <c r="C70" s="19"/>
      <c r="D70" s="19"/>
      <c r="E70" s="17"/>
    </row>
    <row r="71" spans="1:5" x14ac:dyDescent="0.25">
      <c r="A71" s="18"/>
      <c r="B71" s="19"/>
      <c r="C71" s="19"/>
      <c r="D71" s="19"/>
      <c r="E71" s="17"/>
    </row>
    <row r="72" spans="1:5" x14ac:dyDescent="0.25">
      <c r="A72" s="18"/>
      <c r="B72" s="19"/>
      <c r="C72" s="19"/>
      <c r="D72" s="19"/>
      <c r="E72" s="17"/>
    </row>
    <row r="73" spans="1:5" x14ac:dyDescent="0.25">
      <c r="A73" s="18"/>
      <c r="B73" s="19"/>
      <c r="C73" s="19"/>
      <c r="D73" s="19"/>
      <c r="E73" s="17"/>
    </row>
    <row r="74" spans="1:5" x14ac:dyDescent="0.25">
      <c r="A74" s="18"/>
      <c r="B74" s="19"/>
      <c r="C74" s="19"/>
      <c r="D74" s="19"/>
      <c r="E74" s="17"/>
    </row>
    <row r="75" spans="1:5" x14ac:dyDescent="0.25">
      <c r="A75" s="18"/>
      <c r="B75" s="19"/>
      <c r="C75" s="19"/>
      <c r="D75" s="19"/>
      <c r="E75" s="17"/>
    </row>
    <row r="76" spans="1:5" x14ac:dyDescent="0.25">
      <c r="A76" s="18"/>
      <c r="B76" s="19"/>
      <c r="C76" s="19"/>
      <c r="D76" s="19"/>
      <c r="E76" s="17"/>
    </row>
    <row r="77" spans="1:5" x14ac:dyDescent="0.25">
      <c r="A77" s="18"/>
      <c r="B77" s="19"/>
      <c r="C77" s="19"/>
      <c r="D77" s="19"/>
      <c r="E77" s="17"/>
    </row>
    <row r="78" spans="1:5" x14ac:dyDescent="0.25">
      <c r="A78" s="18"/>
      <c r="B78" s="19"/>
      <c r="C78" s="19"/>
      <c r="D78" s="19"/>
      <c r="E78" s="17"/>
    </row>
    <row r="79" spans="1:5" x14ac:dyDescent="0.25">
      <c r="A79" s="18"/>
      <c r="B79" s="19"/>
      <c r="C79" s="19"/>
      <c r="D79" s="19"/>
      <c r="E79" s="17"/>
    </row>
    <row r="80" spans="1:5" x14ac:dyDescent="0.25">
      <c r="A80" s="18"/>
      <c r="B80" s="19"/>
      <c r="C80" s="19"/>
      <c r="D80" s="19"/>
      <c r="E80" s="17"/>
    </row>
    <row r="81" spans="1:5" x14ac:dyDescent="0.25">
      <c r="A81" s="18"/>
      <c r="B81" s="19"/>
      <c r="C81" s="19"/>
      <c r="D81" s="19"/>
      <c r="E81" s="17"/>
    </row>
    <row r="82" spans="1:5" x14ac:dyDescent="0.25">
      <c r="A82" s="18"/>
      <c r="B82" s="19"/>
      <c r="C82" s="19"/>
      <c r="D82" s="19"/>
      <c r="E82" s="17"/>
    </row>
    <row r="83" spans="1:5" x14ac:dyDescent="0.25">
      <c r="A83" s="18"/>
      <c r="B83" s="19"/>
      <c r="C83" s="19"/>
      <c r="D83" s="19"/>
      <c r="E83" s="17"/>
    </row>
    <row r="84" spans="1:5" x14ac:dyDescent="0.25">
      <c r="A84" s="18"/>
      <c r="B84" s="19"/>
      <c r="C84" s="19"/>
      <c r="D84" s="19"/>
      <c r="E84" s="17"/>
    </row>
    <row r="85" spans="1:5" x14ac:dyDescent="0.25">
      <c r="A85" s="18"/>
      <c r="B85" s="19"/>
      <c r="C85" s="19"/>
      <c r="D85" s="19"/>
      <c r="E85" s="17"/>
    </row>
    <row r="86" spans="1:5" x14ac:dyDescent="0.25">
      <c r="A86" s="18"/>
      <c r="B86" s="19"/>
      <c r="C86" s="19"/>
      <c r="D86" s="19"/>
      <c r="E86" s="17"/>
    </row>
    <row r="87" spans="1:5" x14ac:dyDescent="0.25">
      <c r="A87" s="18"/>
      <c r="B87" s="19"/>
      <c r="C87" s="19"/>
      <c r="D87" s="19"/>
      <c r="E87" s="17"/>
    </row>
    <row r="88" spans="1:5" x14ac:dyDescent="0.25">
      <c r="A88" s="18"/>
      <c r="B88" s="19"/>
      <c r="C88" s="19"/>
      <c r="D88" s="19"/>
      <c r="E88" s="17"/>
    </row>
    <row r="89" spans="1:5" x14ac:dyDescent="0.25">
      <c r="A89" s="18"/>
      <c r="B89" s="19"/>
      <c r="C89" s="19"/>
      <c r="D89" s="19"/>
      <c r="E89" s="17"/>
    </row>
    <row r="90" spans="1:5" x14ac:dyDescent="0.25">
      <c r="A90" s="18"/>
      <c r="B90" s="19"/>
      <c r="C90" s="19"/>
      <c r="D90" s="19"/>
      <c r="E90" s="17"/>
    </row>
    <row r="91" spans="1:5" x14ac:dyDescent="0.25">
      <c r="A91" s="18"/>
      <c r="B91" s="19"/>
      <c r="C91" s="19"/>
      <c r="D91" s="19"/>
      <c r="E91" s="17"/>
    </row>
    <row r="92" spans="1:5" x14ac:dyDescent="0.25">
      <c r="A92" s="18"/>
      <c r="B92" s="19"/>
      <c r="C92" s="19"/>
      <c r="D92" s="19"/>
      <c r="E92" s="17"/>
    </row>
    <row r="93" spans="1:5" x14ac:dyDescent="0.25">
      <c r="A93" s="18"/>
      <c r="B93" s="19"/>
      <c r="C93" s="19"/>
      <c r="D93" s="19"/>
      <c r="E93" s="17"/>
    </row>
    <row r="94" spans="1:5" x14ac:dyDescent="0.25">
      <c r="A94" s="18"/>
      <c r="B94" s="19"/>
      <c r="C94" s="19"/>
      <c r="D94" s="19"/>
      <c r="E94" s="17"/>
    </row>
    <row r="95" spans="1:5" x14ac:dyDescent="0.25">
      <c r="A95" s="18"/>
      <c r="B95" s="19"/>
      <c r="C95" s="19"/>
      <c r="D95" s="19"/>
      <c r="E95" s="17"/>
    </row>
    <row r="96" spans="1:5" x14ac:dyDescent="0.25">
      <c r="A96" s="18"/>
      <c r="B96" s="19"/>
      <c r="C96" s="19"/>
      <c r="D96" s="60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</sheetData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K24" sqref="K24"/>
    </sheetView>
  </sheetViews>
  <sheetFormatPr defaultRowHeight="15" x14ac:dyDescent="0.25"/>
  <cols>
    <col min="2" max="2" width="10.140625" bestFit="1" customWidth="1"/>
    <col min="9" max="9" width="10.140625" bestFit="1" customWidth="1"/>
    <col min="13" max="13" width="12.140625" style="91" bestFit="1" customWidth="1"/>
    <col min="14" max="14" width="18" style="91" bestFit="1" customWidth="1"/>
  </cols>
  <sheetData>
    <row r="1" spans="1:14" x14ac:dyDescent="0.25">
      <c r="A1" t="s">
        <v>116</v>
      </c>
    </row>
    <row r="2" spans="1:14" ht="18.75" x14ac:dyDescent="0.3">
      <c r="A2" s="82" t="s">
        <v>348</v>
      </c>
      <c r="B2" s="82"/>
      <c r="C2" s="82"/>
      <c r="D2" s="82"/>
      <c r="E2" s="82"/>
      <c r="F2" s="82"/>
      <c r="G2" s="82"/>
      <c r="H2" s="82"/>
      <c r="I2" t="s">
        <v>349</v>
      </c>
    </row>
    <row r="3" spans="1:14" x14ac:dyDescent="0.25">
      <c r="I3" t="s">
        <v>350</v>
      </c>
      <c r="L3" t="s">
        <v>125</v>
      </c>
    </row>
    <row r="4" spans="1:14" x14ac:dyDescent="0.25">
      <c r="B4" t="s">
        <v>6</v>
      </c>
      <c r="C4" t="s">
        <v>70</v>
      </c>
      <c r="J4" t="s">
        <v>7</v>
      </c>
      <c r="K4" t="s">
        <v>351</v>
      </c>
    </row>
    <row r="5" spans="1:14" x14ac:dyDescent="0.25">
      <c r="M5" s="91" t="s">
        <v>440</v>
      </c>
    </row>
    <row r="6" spans="1:14" ht="15.75" x14ac:dyDescent="0.25">
      <c r="A6" s="76"/>
      <c r="B6" s="119" t="s">
        <v>12</v>
      </c>
      <c r="C6" s="8" t="s">
        <v>445</v>
      </c>
      <c r="D6" s="8"/>
      <c r="E6" s="8" t="s">
        <v>446</v>
      </c>
      <c r="F6" s="8" t="s">
        <v>447</v>
      </c>
      <c r="G6" s="26" t="s">
        <v>448</v>
      </c>
      <c r="H6" s="8" t="s">
        <v>444</v>
      </c>
      <c r="I6" s="119" t="s">
        <v>449</v>
      </c>
      <c r="J6" s="8" t="s">
        <v>13</v>
      </c>
    </row>
    <row r="7" spans="1:14" ht="15.75" x14ac:dyDescent="0.25">
      <c r="A7" s="76"/>
      <c r="B7" s="119"/>
      <c r="C7" s="8"/>
      <c r="D7" s="8"/>
      <c r="E7" s="8"/>
      <c r="F7" s="8"/>
      <c r="G7" s="8"/>
      <c r="H7" s="8"/>
      <c r="I7" s="119"/>
      <c r="J7" s="8"/>
      <c r="M7" s="91" t="s">
        <v>438</v>
      </c>
      <c r="N7" s="91" t="s">
        <v>439</v>
      </c>
    </row>
    <row r="8" spans="1:14" ht="18.75" x14ac:dyDescent="0.3">
      <c r="A8" s="76" t="s">
        <v>65</v>
      </c>
      <c r="B8" s="120">
        <v>3635.42</v>
      </c>
      <c r="C8" s="10">
        <f>B8*20/100</f>
        <v>727.08399999999995</v>
      </c>
      <c r="D8" s="10">
        <f>B8-C8</f>
        <v>2908.3360000000002</v>
      </c>
      <c r="E8" s="10">
        <f>D8-1800</f>
        <v>1108.3360000000002</v>
      </c>
      <c r="F8" s="10">
        <f>E8*12/100</f>
        <v>133.00032000000002</v>
      </c>
      <c r="G8" s="10">
        <f>F8*18/100</f>
        <v>23.940057600000003</v>
      </c>
      <c r="H8" s="10">
        <f>F8+G8</f>
        <v>156.94037760000003</v>
      </c>
      <c r="I8" s="120">
        <f>D8-H8</f>
        <v>2751.3956224000003</v>
      </c>
      <c r="J8" s="10">
        <v>2751.4</v>
      </c>
      <c r="L8" s="7" t="s">
        <v>65</v>
      </c>
      <c r="M8" s="97">
        <f>+B8*17.2%</f>
        <v>625.29223999999999</v>
      </c>
      <c r="N8" s="118">
        <f>+B8+M8</f>
        <v>4260.7122399999998</v>
      </c>
    </row>
    <row r="9" spans="1:14" ht="18.75" x14ac:dyDescent="0.3">
      <c r="A9" s="76" t="s">
        <v>66</v>
      </c>
      <c r="B9" s="120">
        <v>3169.27</v>
      </c>
      <c r="C9" s="10">
        <f t="shared" ref="C9:C15" si="0">B9*20/100</f>
        <v>633.85400000000004</v>
      </c>
      <c r="D9" s="10">
        <f t="shared" ref="D9:D14" si="1">B9-C9</f>
        <v>2535.4160000000002</v>
      </c>
      <c r="E9" s="10">
        <f t="shared" ref="E9:E15" si="2">D9-1800</f>
        <v>735.41600000000017</v>
      </c>
      <c r="F9" s="10">
        <f t="shared" ref="F9:F14" si="3">E9*12/100</f>
        <v>88.249920000000017</v>
      </c>
      <c r="G9" s="10">
        <f t="shared" ref="G9:G15" si="4">F9*18/100</f>
        <v>15.884985600000002</v>
      </c>
      <c r="H9" s="10">
        <f t="shared" ref="H9:H14" si="5">F9+G9</f>
        <v>104.13490560000002</v>
      </c>
      <c r="I9" s="120">
        <f t="shared" ref="I9:I14" si="6">D9-H9</f>
        <v>2431.2810944000003</v>
      </c>
      <c r="J9" s="10">
        <v>2431.2800000000002</v>
      </c>
      <c r="L9" s="7" t="s">
        <v>66</v>
      </c>
      <c r="M9" s="97">
        <f t="shared" ref="M9:M14" si="7">+B9*17.2%</f>
        <v>545.11443999999995</v>
      </c>
      <c r="N9" s="118">
        <f t="shared" ref="N9:N14" si="8">+B9+M9</f>
        <v>3714.3844399999998</v>
      </c>
    </row>
    <row r="10" spans="1:14" ht="18.75" x14ac:dyDescent="0.3">
      <c r="A10" s="76" t="s">
        <v>67</v>
      </c>
      <c r="B10" s="120">
        <v>3201.23</v>
      </c>
      <c r="C10" s="10">
        <f t="shared" si="0"/>
        <v>640.24599999999998</v>
      </c>
      <c r="D10" s="10">
        <f t="shared" si="1"/>
        <v>2560.9839999999999</v>
      </c>
      <c r="E10" s="10">
        <f t="shared" si="2"/>
        <v>760.98399999999992</v>
      </c>
      <c r="F10" s="10">
        <f t="shared" si="3"/>
        <v>91.318079999999995</v>
      </c>
      <c r="G10" s="10">
        <f t="shared" si="4"/>
        <v>16.4372544</v>
      </c>
      <c r="H10" s="10">
        <f t="shared" si="5"/>
        <v>107.7553344</v>
      </c>
      <c r="I10" s="120">
        <f t="shared" si="6"/>
        <v>2453.2286656000001</v>
      </c>
      <c r="J10" s="10">
        <v>2453.2199999999998</v>
      </c>
      <c r="L10" s="7" t="s">
        <v>67</v>
      </c>
      <c r="M10" s="97">
        <f t="shared" si="7"/>
        <v>550.61155999999994</v>
      </c>
      <c r="N10" s="118">
        <f t="shared" si="8"/>
        <v>3751.8415599999998</v>
      </c>
    </row>
    <row r="11" spans="1:14" ht="18.75" x14ac:dyDescent="0.3">
      <c r="A11" s="76" t="s">
        <v>68</v>
      </c>
      <c r="B11" s="120">
        <v>3230.07</v>
      </c>
      <c r="C11" s="10">
        <f t="shared" si="0"/>
        <v>646.01400000000001</v>
      </c>
      <c r="D11" s="10">
        <f t="shared" si="1"/>
        <v>2584.056</v>
      </c>
      <c r="E11" s="10">
        <f t="shared" si="2"/>
        <v>784.05600000000004</v>
      </c>
      <c r="F11" s="10">
        <f t="shared" si="3"/>
        <v>94.08672</v>
      </c>
      <c r="G11" s="10">
        <f t="shared" si="4"/>
        <v>16.935609599999999</v>
      </c>
      <c r="H11" s="10">
        <f t="shared" si="5"/>
        <v>111.02232960000001</v>
      </c>
      <c r="I11" s="120">
        <f t="shared" si="6"/>
        <v>2473.0336704000001</v>
      </c>
      <c r="J11" s="10">
        <v>2743.03</v>
      </c>
      <c r="L11" s="7" t="s">
        <v>68</v>
      </c>
      <c r="M11" s="97">
        <f t="shared" si="7"/>
        <v>555.57204000000002</v>
      </c>
      <c r="N11" s="118">
        <f t="shared" si="8"/>
        <v>3785.6420400000002</v>
      </c>
    </row>
    <row r="12" spans="1:14" ht="18.75" x14ac:dyDescent="0.3">
      <c r="A12" s="76" t="s">
        <v>17</v>
      </c>
      <c r="B12" s="120">
        <v>3250.17</v>
      </c>
      <c r="C12" s="10">
        <f t="shared" si="0"/>
        <v>650.03399999999999</v>
      </c>
      <c r="D12" s="10">
        <f t="shared" si="1"/>
        <v>2600.136</v>
      </c>
      <c r="E12" s="10">
        <f t="shared" si="2"/>
        <v>800.13599999999997</v>
      </c>
      <c r="F12" s="10">
        <f t="shared" si="3"/>
        <v>96.016319999999993</v>
      </c>
      <c r="G12" s="10">
        <f t="shared" si="4"/>
        <v>17.282937599999997</v>
      </c>
      <c r="H12" s="10">
        <f t="shared" si="5"/>
        <v>113.29925759999999</v>
      </c>
      <c r="I12" s="120">
        <f t="shared" si="6"/>
        <v>2486.8367423999998</v>
      </c>
      <c r="J12" s="10">
        <v>2486.84</v>
      </c>
      <c r="L12" s="7" t="s">
        <v>17</v>
      </c>
      <c r="M12" s="97">
        <f t="shared" si="7"/>
        <v>559.02923999999996</v>
      </c>
      <c r="N12" s="118">
        <f t="shared" si="8"/>
        <v>3809.1992399999999</v>
      </c>
    </row>
    <row r="13" spans="1:14" ht="18.75" x14ac:dyDescent="0.3">
      <c r="A13" s="76" t="s">
        <v>18</v>
      </c>
      <c r="B13" s="120">
        <v>3601.91</v>
      </c>
      <c r="C13" s="10">
        <f t="shared" si="0"/>
        <v>720.38199999999995</v>
      </c>
      <c r="D13" s="10">
        <f t="shared" si="1"/>
        <v>2881.5279999999998</v>
      </c>
      <c r="E13" s="10">
        <f t="shared" si="2"/>
        <v>1081.5279999999998</v>
      </c>
      <c r="F13" s="10">
        <f t="shared" si="3"/>
        <v>129.78335999999999</v>
      </c>
      <c r="G13" s="10">
        <f t="shared" si="4"/>
        <v>23.361004799999996</v>
      </c>
      <c r="H13" s="10">
        <f t="shared" si="5"/>
        <v>153.14436479999998</v>
      </c>
      <c r="I13" s="120">
        <f t="shared" si="6"/>
        <v>2728.3836351999998</v>
      </c>
      <c r="J13" s="10">
        <v>2728.39</v>
      </c>
      <c r="L13" s="7" t="s">
        <v>18</v>
      </c>
      <c r="M13" s="97">
        <f t="shared" si="7"/>
        <v>619.52851999999996</v>
      </c>
      <c r="N13" s="118">
        <f t="shared" si="8"/>
        <v>4221.4385199999997</v>
      </c>
    </row>
    <row r="14" spans="1:14" ht="18.75" x14ac:dyDescent="0.3">
      <c r="A14" s="76" t="s">
        <v>19</v>
      </c>
      <c r="B14" s="120">
        <v>1206.67</v>
      </c>
      <c r="C14" s="10">
        <f t="shared" si="0"/>
        <v>241.334</v>
      </c>
      <c r="D14" s="10">
        <f t="shared" si="1"/>
        <v>965.33600000000001</v>
      </c>
      <c r="E14" s="10"/>
      <c r="F14" s="10">
        <f t="shared" si="3"/>
        <v>0</v>
      </c>
      <c r="G14" s="10">
        <f t="shared" si="4"/>
        <v>0</v>
      </c>
      <c r="H14" s="10">
        <f t="shared" si="5"/>
        <v>0</v>
      </c>
      <c r="I14" s="120">
        <f t="shared" si="6"/>
        <v>965.33600000000001</v>
      </c>
      <c r="J14" s="10">
        <v>965.34</v>
      </c>
      <c r="L14" s="7" t="s">
        <v>19</v>
      </c>
      <c r="M14" s="97">
        <f t="shared" si="7"/>
        <v>207.54723999999999</v>
      </c>
      <c r="N14" s="118">
        <f t="shared" si="8"/>
        <v>1414.2172399999999</v>
      </c>
    </row>
    <row r="15" spans="1:14" ht="18.75" x14ac:dyDescent="0.3">
      <c r="A15" s="76"/>
      <c r="B15" s="120">
        <f>SUM(B8:B14)</f>
        <v>21294.739999999998</v>
      </c>
      <c r="C15" s="10">
        <f t="shared" si="0"/>
        <v>4258.9479999999994</v>
      </c>
      <c r="D15" s="10">
        <f>SUM(D8:D14)</f>
        <v>17035.792000000001</v>
      </c>
      <c r="E15" s="10">
        <f t="shared" si="2"/>
        <v>15235.792000000001</v>
      </c>
      <c r="F15" s="10">
        <f>SUM(F8:F14)</f>
        <v>632.45472000000007</v>
      </c>
      <c r="G15" s="10">
        <f t="shared" si="4"/>
        <v>113.8418496</v>
      </c>
      <c r="H15" s="10">
        <f>SUM(H8:H14)</f>
        <v>746.2965696</v>
      </c>
      <c r="I15" s="120">
        <f>SUM(I8:I14)</f>
        <v>16289.495430399998</v>
      </c>
      <c r="J15" s="46">
        <f>SUM(J8:J14)</f>
        <v>16559.5</v>
      </c>
      <c r="L15" s="7"/>
      <c r="M15" s="97">
        <f>SUM(M8:M14)</f>
        <v>3662.6952799999995</v>
      </c>
      <c r="N15" s="118">
        <f>SUM(N8:N14)</f>
        <v>24957.435279999998</v>
      </c>
    </row>
    <row r="16" spans="1:14" x14ac:dyDescent="0.25">
      <c r="A16" s="116"/>
      <c r="B16" s="104"/>
      <c r="C16" s="104"/>
      <c r="D16" s="104"/>
      <c r="E16" s="104"/>
      <c r="F16" s="104"/>
      <c r="G16" s="104"/>
      <c r="H16" s="104"/>
      <c r="I16" s="104"/>
      <c r="J16" s="17"/>
    </row>
    <row r="17" spans="9:14" x14ac:dyDescent="0.25">
      <c r="I17" s="4" t="s">
        <v>280</v>
      </c>
      <c r="N17" s="121" t="s">
        <v>276</v>
      </c>
    </row>
    <row r="18" spans="9:14" x14ac:dyDescent="0.25">
      <c r="I18" s="15">
        <v>5914.26</v>
      </c>
      <c r="L18" s="11"/>
      <c r="N18" s="122">
        <v>9063.89</v>
      </c>
    </row>
    <row r="19" spans="9:14" x14ac:dyDescent="0.25">
      <c r="L19" s="11"/>
      <c r="N19" s="96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3"/>
  <sheetViews>
    <sheetView workbookViewId="0">
      <selection activeCell="H24" sqref="H23:H24"/>
    </sheetView>
  </sheetViews>
  <sheetFormatPr defaultRowHeight="15" x14ac:dyDescent="0.25"/>
  <cols>
    <col min="3" max="3" width="8.140625" customWidth="1"/>
    <col min="9" max="9" width="10.140625" bestFit="1" customWidth="1"/>
    <col min="11" max="11" width="12.140625" style="91" bestFit="1" customWidth="1"/>
    <col min="12" max="12" width="13.28515625" style="91" bestFit="1" customWidth="1"/>
    <col min="13" max="13" width="0" hidden="1" customWidth="1"/>
    <col min="14" max="14" width="14.7109375" bestFit="1" customWidth="1"/>
  </cols>
  <sheetData>
    <row r="2" spans="1:14" ht="18.75" x14ac:dyDescent="0.3">
      <c r="A2" s="82" t="s">
        <v>352</v>
      </c>
      <c r="B2" s="82"/>
      <c r="C2" t="s">
        <v>353</v>
      </c>
    </row>
    <row r="3" spans="1:14" x14ac:dyDescent="0.25">
      <c r="C3" t="s">
        <v>354</v>
      </c>
      <c r="H3" t="s">
        <v>125</v>
      </c>
    </row>
    <row r="4" spans="1:14" x14ac:dyDescent="0.25">
      <c r="D4" t="s">
        <v>442</v>
      </c>
      <c r="J4" s="91"/>
    </row>
    <row r="5" spans="1:14" x14ac:dyDescent="0.25">
      <c r="A5" t="s">
        <v>6</v>
      </c>
      <c r="B5" t="s">
        <v>355</v>
      </c>
      <c r="D5" s="77"/>
      <c r="E5" s="77"/>
      <c r="F5" s="77"/>
      <c r="G5" s="77"/>
      <c r="H5" t="s">
        <v>7</v>
      </c>
      <c r="I5" s="77">
        <v>40815</v>
      </c>
    </row>
    <row r="8" spans="1:14" ht="15.75" x14ac:dyDescent="0.25">
      <c r="A8" s="76"/>
      <c r="B8" s="8" t="s">
        <v>12</v>
      </c>
      <c r="C8" s="8" t="s">
        <v>434</v>
      </c>
      <c r="D8" s="8" t="s">
        <v>433</v>
      </c>
      <c r="E8" s="8"/>
      <c r="F8" s="8"/>
      <c r="G8" s="8" t="s">
        <v>447</v>
      </c>
      <c r="H8" s="8"/>
      <c r="I8" s="119" t="s">
        <v>13</v>
      </c>
      <c r="J8" s="8"/>
      <c r="K8" s="97" t="s">
        <v>441</v>
      </c>
      <c r="L8" s="97" t="s">
        <v>439</v>
      </c>
      <c r="M8" s="8"/>
      <c r="N8" s="119" t="s">
        <v>443</v>
      </c>
    </row>
    <row r="9" spans="1:14" ht="15.75" x14ac:dyDescent="0.25">
      <c r="A9" s="76"/>
      <c r="B9" s="8"/>
      <c r="C9" s="8"/>
      <c r="D9" s="8"/>
      <c r="E9" s="8"/>
      <c r="F9" s="8"/>
      <c r="G9" s="8"/>
      <c r="H9" s="8"/>
      <c r="I9" s="119"/>
      <c r="J9" s="8"/>
      <c r="K9" s="97"/>
      <c r="L9" s="97"/>
      <c r="M9" s="8"/>
      <c r="N9" s="119"/>
    </row>
    <row r="10" spans="1:14" ht="15.75" x14ac:dyDescent="0.25">
      <c r="A10" s="76" t="s">
        <v>65</v>
      </c>
      <c r="B10" s="10">
        <v>2814</v>
      </c>
      <c r="C10" s="10">
        <f>B10*15/100</f>
        <v>422.1</v>
      </c>
      <c r="D10" s="10">
        <f t="shared" ref="D10:D18" si="0">B10*5/100</f>
        <v>140.69999999999999</v>
      </c>
      <c r="E10" s="10">
        <f>B10-C10-D10</f>
        <v>2251.2000000000003</v>
      </c>
      <c r="F10" s="10">
        <f>E10-1800</f>
        <v>451.20000000000027</v>
      </c>
      <c r="G10" s="10">
        <f>F10*12/100</f>
        <v>54.144000000000034</v>
      </c>
      <c r="H10" s="10">
        <f>E10-G10</f>
        <v>2197.056</v>
      </c>
      <c r="I10" s="120">
        <v>2197.06</v>
      </c>
      <c r="J10" s="10">
        <f>H10-I10</f>
        <v>-3.9999999999054126E-3</v>
      </c>
      <c r="K10" s="97">
        <f t="shared" ref="K10:K18" si="1">+B10*17.2%</f>
        <v>484.00799999999998</v>
      </c>
      <c r="L10" s="97">
        <f t="shared" ref="L10:L18" si="2">+B10+K10</f>
        <v>3298.0079999999998</v>
      </c>
      <c r="M10" s="8"/>
      <c r="N10" s="148">
        <f>C10+G10+H10+K10</f>
        <v>3157.308</v>
      </c>
    </row>
    <row r="11" spans="1:14" ht="15.75" x14ac:dyDescent="0.25">
      <c r="A11" s="76" t="s">
        <v>66</v>
      </c>
      <c r="B11" s="10">
        <v>2814</v>
      </c>
      <c r="C11" s="10">
        <f t="shared" ref="C11:C19" si="3">B11*15/100</f>
        <v>422.1</v>
      </c>
      <c r="D11" s="10">
        <f t="shared" si="0"/>
        <v>140.69999999999999</v>
      </c>
      <c r="E11" s="10">
        <f t="shared" ref="E11:E18" si="4">B11-C11-D11</f>
        <v>2251.2000000000003</v>
      </c>
      <c r="F11" s="10">
        <f t="shared" ref="F11:F18" si="5">E11-1800</f>
        <v>451.20000000000027</v>
      </c>
      <c r="G11" s="10">
        <f t="shared" ref="G11:G18" si="6">F11*12/100</f>
        <v>54.144000000000034</v>
      </c>
      <c r="H11" s="10">
        <f t="shared" ref="H11:H18" si="7">E11-G11</f>
        <v>2197.056</v>
      </c>
      <c r="I11" s="120">
        <v>2197.06</v>
      </c>
      <c r="J11" s="10">
        <f t="shared" ref="J11:J19" si="8">H11-I11</f>
        <v>-3.9999999999054126E-3</v>
      </c>
      <c r="K11" s="97">
        <f t="shared" si="1"/>
        <v>484.00799999999998</v>
      </c>
      <c r="L11" s="97">
        <f t="shared" si="2"/>
        <v>3298.0079999999998</v>
      </c>
      <c r="M11" s="8"/>
      <c r="N11" s="148">
        <f t="shared" ref="N11:N19" si="9">C11+G11+H11+K11</f>
        <v>3157.308</v>
      </c>
    </row>
    <row r="12" spans="1:14" ht="15.75" x14ac:dyDescent="0.25">
      <c r="A12" s="76" t="s">
        <v>67</v>
      </c>
      <c r="B12" s="10">
        <v>3251.39</v>
      </c>
      <c r="C12" s="10">
        <f t="shared" si="3"/>
        <v>487.70849999999996</v>
      </c>
      <c r="D12" s="10">
        <f t="shared" si="0"/>
        <v>162.56949999999998</v>
      </c>
      <c r="E12" s="10">
        <f t="shared" si="4"/>
        <v>2601.1119999999996</v>
      </c>
      <c r="F12" s="10">
        <f t="shared" si="5"/>
        <v>801.11199999999963</v>
      </c>
      <c r="G12" s="10">
        <f t="shared" si="6"/>
        <v>96.13343999999995</v>
      </c>
      <c r="H12" s="10">
        <f t="shared" si="7"/>
        <v>2504.9785599999996</v>
      </c>
      <c r="I12" s="120">
        <v>2504.98</v>
      </c>
      <c r="J12" s="10">
        <f t="shared" si="8"/>
        <v>-1.4400000004570757E-3</v>
      </c>
      <c r="K12" s="97">
        <f t="shared" si="1"/>
        <v>559.23907999999994</v>
      </c>
      <c r="L12" s="97">
        <f t="shared" si="2"/>
        <v>3810.6290799999997</v>
      </c>
      <c r="M12" s="8"/>
      <c r="N12" s="148">
        <f t="shared" si="9"/>
        <v>3648.0595799999992</v>
      </c>
    </row>
    <row r="13" spans="1:14" ht="15.75" x14ac:dyDescent="0.25">
      <c r="A13" s="76" t="s">
        <v>68</v>
      </c>
      <c r="B13" s="10">
        <v>2814</v>
      </c>
      <c r="C13" s="10">
        <f t="shared" si="3"/>
        <v>422.1</v>
      </c>
      <c r="D13" s="10">
        <f t="shared" si="0"/>
        <v>140.69999999999999</v>
      </c>
      <c r="E13" s="10">
        <f t="shared" si="4"/>
        <v>2251.2000000000003</v>
      </c>
      <c r="F13" s="10">
        <f t="shared" si="5"/>
        <v>451.20000000000027</v>
      </c>
      <c r="G13" s="10">
        <f t="shared" si="6"/>
        <v>54.144000000000034</v>
      </c>
      <c r="H13" s="10">
        <f t="shared" si="7"/>
        <v>2197.056</v>
      </c>
      <c r="I13" s="120">
        <v>2197.06</v>
      </c>
      <c r="J13" s="10">
        <f t="shared" si="8"/>
        <v>-3.9999999999054126E-3</v>
      </c>
      <c r="K13" s="97">
        <f t="shared" si="1"/>
        <v>484.00799999999998</v>
      </c>
      <c r="L13" s="97">
        <f t="shared" si="2"/>
        <v>3298.0079999999998</v>
      </c>
      <c r="M13" s="8"/>
      <c r="N13" s="148">
        <f t="shared" si="9"/>
        <v>3157.308</v>
      </c>
    </row>
    <row r="14" spans="1:14" ht="15.75" x14ac:dyDescent="0.25">
      <c r="A14" s="76" t="s">
        <v>17</v>
      </c>
      <c r="B14" s="10">
        <v>2814</v>
      </c>
      <c r="C14" s="10">
        <f t="shared" si="3"/>
        <v>422.1</v>
      </c>
      <c r="D14" s="10">
        <f t="shared" si="0"/>
        <v>140.69999999999999</v>
      </c>
      <c r="E14" s="10">
        <f t="shared" si="4"/>
        <v>2251.2000000000003</v>
      </c>
      <c r="F14" s="10">
        <f t="shared" si="5"/>
        <v>451.20000000000027</v>
      </c>
      <c r="G14" s="10">
        <f t="shared" si="6"/>
        <v>54.144000000000034</v>
      </c>
      <c r="H14" s="10">
        <f t="shared" si="7"/>
        <v>2197.056</v>
      </c>
      <c r="I14" s="120">
        <v>2197.06</v>
      </c>
      <c r="J14" s="10">
        <f t="shared" si="8"/>
        <v>-3.9999999999054126E-3</v>
      </c>
      <c r="K14" s="97">
        <f t="shared" si="1"/>
        <v>484.00799999999998</v>
      </c>
      <c r="L14" s="97">
        <f t="shared" si="2"/>
        <v>3298.0079999999998</v>
      </c>
      <c r="M14" s="8"/>
      <c r="N14" s="148">
        <f t="shared" si="9"/>
        <v>3157.308</v>
      </c>
    </row>
    <row r="15" spans="1:14" ht="15.75" x14ac:dyDescent="0.25">
      <c r="A15" s="76" t="s">
        <v>18</v>
      </c>
      <c r="B15" s="10">
        <v>3148.15</v>
      </c>
      <c r="C15" s="10">
        <f t="shared" si="3"/>
        <v>472.22250000000003</v>
      </c>
      <c r="D15" s="10">
        <f t="shared" si="0"/>
        <v>157.4075</v>
      </c>
      <c r="E15" s="10">
        <f t="shared" si="4"/>
        <v>2518.5200000000004</v>
      </c>
      <c r="F15" s="10">
        <f t="shared" si="5"/>
        <v>718.52000000000044</v>
      </c>
      <c r="G15" s="10">
        <f t="shared" si="6"/>
        <v>86.22240000000005</v>
      </c>
      <c r="H15" s="10">
        <f t="shared" si="7"/>
        <v>2432.2976000000003</v>
      </c>
      <c r="I15" s="120">
        <v>2432.3000000000002</v>
      </c>
      <c r="J15" s="10">
        <f t="shared" si="8"/>
        <v>-2.3999999998522981E-3</v>
      </c>
      <c r="K15" s="97">
        <f t="shared" si="1"/>
        <v>541.48180000000002</v>
      </c>
      <c r="L15" s="97">
        <f t="shared" si="2"/>
        <v>3689.6318000000001</v>
      </c>
      <c r="M15" s="8"/>
      <c r="N15" s="148">
        <f t="shared" si="9"/>
        <v>3532.2243000000003</v>
      </c>
    </row>
    <row r="16" spans="1:14" ht="15.75" x14ac:dyDescent="0.25">
      <c r="A16" s="76" t="s">
        <v>19</v>
      </c>
      <c r="B16" s="10">
        <v>2130.6</v>
      </c>
      <c r="C16" s="10">
        <f t="shared" si="3"/>
        <v>319.58999999999997</v>
      </c>
      <c r="D16" s="10">
        <f t="shared" si="0"/>
        <v>106.53</v>
      </c>
      <c r="E16" s="10">
        <f t="shared" si="4"/>
        <v>1704.48</v>
      </c>
      <c r="F16" s="10">
        <v>0</v>
      </c>
      <c r="G16" s="10">
        <f t="shared" si="6"/>
        <v>0</v>
      </c>
      <c r="H16" s="10">
        <f t="shared" si="7"/>
        <v>1704.48</v>
      </c>
      <c r="I16" s="120">
        <v>1704.48</v>
      </c>
      <c r="J16" s="10">
        <f t="shared" si="8"/>
        <v>0</v>
      </c>
      <c r="K16" s="97">
        <f t="shared" si="1"/>
        <v>366.46319999999997</v>
      </c>
      <c r="L16" s="97">
        <f t="shared" si="2"/>
        <v>2497.0632000000001</v>
      </c>
      <c r="M16" s="8"/>
      <c r="N16" s="148">
        <f t="shared" si="9"/>
        <v>2390.5331999999999</v>
      </c>
    </row>
    <row r="17" spans="1:14" ht="15.75" x14ac:dyDescent="0.25">
      <c r="A17" s="76" t="s">
        <v>20</v>
      </c>
      <c r="B17" s="10">
        <v>1113.3699999999999</v>
      </c>
      <c r="C17" s="10">
        <f t="shared" si="3"/>
        <v>167.00549999999998</v>
      </c>
      <c r="D17" s="10">
        <f t="shared" si="0"/>
        <v>55.668499999999995</v>
      </c>
      <c r="E17" s="10">
        <f t="shared" si="4"/>
        <v>890.69599999999991</v>
      </c>
      <c r="F17" s="10">
        <v>0</v>
      </c>
      <c r="G17" s="10">
        <f t="shared" si="6"/>
        <v>0</v>
      </c>
      <c r="H17" s="10">
        <f t="shared" si="7"/>
        <v>890.69599999999991</v>
      </c>
      <c r="I17" s="120">
        <v>890.7</v>
      </c>
      <c r="J17" s="10">
        <f t="shared" si="8"/>
        <v>-4.0000000001327862E-3</v>
      </c>
      <c r="K17" s="97">
        <f t="shared" si="1"/>
        <v>191.49963999999997</v>
      </c>
      <c r="L17" s="97">
        <f t="shared" si="2"/>
        <v>1304.8696399999999</v>
      </c>
      <c r="M17" s="8"/>
      <c r="N17" s="148">
        <f t="shared" si="9"/>
        <v>1249.2011399999999</v>
      </c>
    </row>
    <row r="18" spans="1:14" ht="15.75" x14ac:dyDescent="0.25">
      <c r="A18" s="76" t="s">
        <v>21</v>
      </c>
      <c r="B18" s="10">
        <v>2558.1799999999998</v>
      </c>
      <c r="C18" s="10">
        <f t="shared" si="3"/>
        <v>383.72699999999998</v>
      </c>
      <c r="D18" s="10">
        <f t="shared" si="0"/>
        <v>127.90899999999999</v>
      </c>
      <c r="E18" s="10">
        <f t="shared" si="4"/>
        <v>2046.5439999999999</v>
      </c>
      <c r="F18" s="10">
        <f t="shared" si="5"/>
        <v>246.54399999999987</v>
      </c>
      <c r="G18" s="10">
        <f t="shared" si="6"/>
        <v>29.585279999999983</v>
      </c>
      <c r="H18" s="10">
        <f t="shared" si="7"/>
        <v>2016.9587199999999</v>
      </c>
      <c r="I18" s="120">
        <v>2016.96</v>
      </c>
      <c r="J18" s="10">
        <f t="shared" si="8"/>
        <v>-1.2800000001789158E-3</v>
      </c>
      <c r="K18" s="97">
        <f t="shared" si="1"/>
        <v>440.00695999999994</v>
      </c>
      <c r="L18" s="97">
        <f t="shared" si="2"/>
        <v>2998.18696</v>
      </c>
      <c r="M18" s="8"/>
      <c r="N18" s="148">
        <f t="shared" si="9"/>
        <v>2870.2779599999994</v>
      </c>
    </row>
    <row r="19" spans="1:14" ht="15.75" x14ac:dyDescent="0.25">
      <c r="A19" s="8"/>
      <c r="B19" s="10">
        <f>SUM(B10:B18)</f>
        <v>23457.69</v>
      </c>
      <c r="C19" s="10">
        <f t="shared" si="3"/>
        <v>3518.6534999999999</v>
      </c>
      <c r="D19" s="10">
        <f>SUM(D10:D18)</f>
        <v>1172.8845000000001</v>
      </c>
      <c r="E19" s="10">
        <v>18766.16</v>
      </c>
      <c r="F19" s="10">
        <f>SUM(F10:F18)</f>
        <v>3570.976000000001</v>
      </c>
      <c r="G19" s="10">
        <f>SUM(G10:G18)</f>
        <v>428.51712000000009</v>
      </c>
      <c r="H19" s="10">
        <v>18337.66</v>
      </c>
      <c r="I19" s="120">
        <f>SUM(I10:I18)</f>
        <v>18337.66</v>
      </c>
      <c r="J19" s="10">
        <f t="shared" si="8"/>
        <v>0</v>
      </c>
      <c r="K19" s="97">
        <f>SUM(K10:K18)</f>
        <v>4034.7226799999999</v>
      </c>
      <c r="L19" s="160">
        <f>SUM(L10:L18)</f>
        <v>27492.412679999998</v>
      </c>
      <c r="M19" s="8"/>
      <c r="N19" s="148">
        <f t="shared" si="9"/>
        <v>26319.5533</v>
      </c>
    </row>
    <row r="21" spans="1:14" ht="15.75" x14ac:dyDescent="0.25">
      <c r="G21" t="s">
        <v>276</v>
      </c>
      <c r="I21" s="133">
        <v>6447.12</v>
      </c>
      <c r="J21" s="158"/>
      <c r="K21" s="162"/>
      <c r="L21" s="162"/>
      <c r="M21" s="158"/>
      <c r="N21" s="129">
        <v>9258.3700000000008</v>
      </c>
    </row>
    <row r="22" spans="1:14" ht="15.75" x14ac:dyDescent="0.25">
      <c r="I22" s="158"/>
      <c r="J22" s="158"/>
      <c r="K22" s="162"/>
      <c r="L22" s="162"/>
      <c r="M22" s="158"/>
      <c r="N22" s="158"/>
    </row>
    <row r="23" spans="1:14" ht="15.75" x14ac:dyDescent="0.25">
      <c r="I23" s="129">
        <f>I19+I21</f>
        <v>24784.78</v>
      </c>
      <c r="J23" s="158"/>
      <c r="K23" s="162"/>
      <c r="L23" s="162"/>
      <c r="M23" s="158"/>
      <c r="N23" s="142">
        <f>N19+N21</f>
        <v>35577.923300000002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7"/>
  <sheetViews>
    <sheetView workbookViewId="0">
      <selection activeCell="H35" sqref="H35"/>
    </sheetView>
  </sheetViews>
  <sheetFormatPr defaultRowHeight="15" x14ac:dyDescent="0.25"/>
  <cols>
    <col min="5" max="6" width="10.140625" bestFit="1" customWidth="1"/>
    <col min="10" max="10" width="10.140625" bestFit="1" customWidth="1"/>
    <col min="13" max="13" width="13.28515625" style="91" bestFit="1" customWidth="1"/>
    <col min="14" max="14" width="14.28515625" style="91" bestFit="1" customWidth="1"/>
    <col min="15" max="15" width="14.7109375" bestFit="1" customWidth="1"/>
  </cols>
  <sheetData>
    <row r="2" spans="1:20" x14ac:dyDescent="0.25">
      <c r="A2" s="4" t="s">
        <v>356</v>
      </c>
      <c r="B2" s="4"/>
      <c r="C2" t="s">
        <v>357</v>
      </c>
      <c r="G2" t="s">
        <v>450</v>
      </c>
    </row>
    <row r="3" spans="1:20" x14ac:dyDescent="0.25">
      <c r="C3" t="s">
        <v>358</v>
      </c>
    </row>
    <row r="5" spans="1:20" x14ac:dyDescent="0.25">
      <c r="B5" t="s">
        <v>6</v>
      </c>
      <c r="C5" t="s">
        <v>15</v>
      </c>
      <c r="E5" t="s">
        <v>7</v>
      </c>
      <c r="F5" t="s">
        <v>153</v>
      </c>
      <c r="H5" t="s">
        <v>8</v>
      </c>
    </row>
    <row r="6" spans="1:20" x14ac:dyDescent="0.25">
      <c r="C6" s="79" t="s">
        <v>72</v>
      </c>
      <c r="D6" s="79"/>
      <c r="E6" s="79"/>
      <c r="F6" s="79"/>
      <c r="G6" s="79"/>
      <c r="H6" s="7" t="s">
        <v>360</v>
      </c>
      <c r="I6" s="79"/>
      <c r="J6" s="79"/>
      <c r="K6" s="79"/>
    </row>
    <row r="7" spans="1:20" x14ac:dyDescent="0.25">
      <c r="B7" t="s">
        <v>359</v>
      </c>
      <c r="D7" s="64">
        <v>5489.73</v>
      </c>
      <c r="K7" s="7"/>
    </row>
    <row r="10" spans="1:20" ht="15.75" x14ac:dyDescent="0.25">
      <c r="A10" s="76"/>
      <c r="B10" s="8" t="s">
        <v>12</v>
      </c>
      <c r="C10" s="8" t="s">
        <v>434</v>
      </c>
      <c r="D10" s="8" t="s">
        <v>451</v>
      </c>
      <c r="E10" s="8"/>
      <c r="F10" s="127" t="s">
        <v>452</v>
      </c>
      <c r="G10" s="127" t="s">
        <v>447</v>
      </c>
      <c r="H10" s="127" t="s">
        <v>13</v>
      </c>
      <c r="I10" s="8"/>
      <c r="J10" s="119" t="s">
        <v>13</v>
      </c>
      <c r="K10" s="8"/>
    </row>
    <row r="11" spans="1:20" ht="15.75" x14ac:dyDescent="0.25">
      <c r="A11" s="76"/>
      <c r="B11" s="8"/>
      <c r="C11" s="8"/>
      <c r="D11" s="8"/>
      <c r="E11" s="8"/>
      <c r="F11" s="8"/>
      <c r="G11" s="8"/>
      <c r="H11" s="8"/>
      <c r="I11" s="8"/>
      <c r="J11" s="119" t="s">
        <v>454</v>
      </c>
      <c r="K11" s="8"/>
      <c r="M11" s="97" t="s">
        <v>414</v>
      </c>
      <c r="N11" s="123" t="s">
        <v>412</v>
      </c>
      <c r="O11" s="124" t="s">
        <v>453</v>
      </c>
      <c r="P11" s="125"/>
    </row>
    <row r="12" spans="1:20" ht="15.75" x14ac:dyDescent="0.25">
      <c r="A12" s="76" t="s">
        <v>65</v>
      </c>
      <c r="B12" s="10">
        <v>3165.75</v>
      </c>
      <c r="C12" s="10">
        <f>B12*15/100</f>
        <v>474.86250000000001</v>
      </c>
      <c r="D12" s="10">
        <f>B12*5/100</f>
        <v>158.28749999999999</v>
      </c>
      <c r="E12" s="10">
        <f>B12-C12-D12</f>
        <v>2532.6</v>
      </c>
      <c r="F12" s="10">
        <f>E12-1800</f>
        <v>732.59999999999991</v>
      </c>
      <c r="G12" s="10">
        <f>F12*12/100</f>
        <v>87.911999999999992</v>
      </c>
      <c r="H12" s="10">
        <f>E12-G12</f>
        <v>2444.6880000000001</v>
      </c>
      <c r="I12" s="8"/>
      <c r="J12" s="120">
        <v>0</v>
      </c>
      <c r="K12" s="10">
        <f>H12-J12</f>
        <v>2444.6880000000001</v>
      </c>
      <c r="M12" s="97">
        <f>+B12*17.2%</f>
        <v>544.5089999999999</v>
      </c>
      <c r="N12" s="123">
        <f>+B12+M12</f>
        <v>3710.259</v>
      </c>
      <c r="O12" s="126">
        <f>C12+G12+J12+M12</f>
        <v>1107.2835</v>
      </c>
      <c r="P12" s="125"/>
    </row>
    <row r="13" spans="1:20" ht="15.75" x14ac:dyDescent="0.25">
      <c r="A13" s="76" t="s">
        <v>66</v>
      </c>
      <c r="B13" s="10">
        <v>3475.29</v>
      </c>
      <c r="C13" s="10">
        <f t="shared" ref="C13:C45" si="0">B13*15/100</f>
        <v>521.29349999999999</v>
      </c>
      <c r="D13" s="10">
        <f t="shared" ref="D13:D45" si="1">B13*5/100</f>
        <v>173.7645</v>
      </c>
      <c r="E13" s="10">
        <f t="shared" ref="E13:E45" si="2">B13-C13-D13</f>
        <v>2780.232</v>
      </c>
      <c r="F13" s="10">
        <f t="shared" ref="F13:F26" si="3">E13-1800</f>
        <v>980.23199999999997</v>
      </c>
      <c r="G13" s="10">
        <f t="shared" ref="G13:G45" si="4">F13*12/100</f>
        <v>117.62783999999999</v>
      </c>
      <c r="H13" s="10">
        <f t="shared" ref="H13:H45" si="5">E13-G13</f>
        <v>2662.6041599999999</v>
      </c>
      <c r="I13" s="8"/>
      <c r="J13" s="120">
        <v>1062.6099999999999</v>
      </c>
      <c r="K13" s="10">
        <f t="shared" ref="K13:K45" si="6">H13-J13</f>
        <v>1599.99416</v>
      </c>
      <c r="M13" s="97">
        <f t="shared" ref="M13:M28" si="7">+B13*17.2%</f>
        <v>597.74987999999996</v>
      </c>
      <c r="N13" s="123">
        <f t="shared" ref="N13:N28" si="8">+B13+M13</f>
        <v>4073.0398799999998</v>
      </c>
      <c r="O13" s="126">
        <f t="shared" ref="O13:O45" si="9">C13+G13+J13+M13</f>
        <v>2299.2812199999998</v>
      </c>
      <c r="P13" s="125"/>
    </row>
    <row r="14" spans="1:20" ht="15.75" x14ac:dyDescent="0.25">
      <c r="A14" s="76" t="s">
        <v>67</v>
      </c>
      <c r="B14" s="10">
        <v>3300.33</v>
      </c>
      <c r="C14" s="10">
        <f t="shared" si="0"/>
        <v>495.04949999999997</v>
      </c>
      <c r="D14" s="10">
        <f t="shared" si="1"/>
        <v>165.01650000000001</v>
      </c>
      <c r="E14" s="10">
        <f t="shared" si="2"/>
        <v>2640.2639999999997</v>
      </c>
      <c r="F14" s="10">
        <f t="shared" si="3"/>
        <v>840.26399999999967</v>
      </c>
      <c r="G14" s="10">
        <f t="shared" si="4"/>
        <v>100.83167999999996</v>
      </c>
      <c r="H14" s="10">
        <f t="shared" si="5"/>
        <v>2539.4323199999999</v>
      </c>
      <c r="I14" s="128"/>
      <c r="J14" s="120">
        <v>2539.4299999999998</v>
      </c>
      <c r="K14" s="10">
        <f t="shared" si="6"/>
        <v>2.3200000000542786E-3</v>
      </c>
      <c r="M14" s="97">
        <f t="shared" si="7"/>
        <v>567.65675999999996</v>
      </c>
      <c r="N14" s="123">
        <f t="shared" si="8"/>
        <v>3867.9867599999998</v>
      </c>
      <c r="O14" s="126">
        <f t="shared" si="9"/>
        <v>3702.9679399999995</v>
      </c>
      <c r="P14" s="125"/>
    </row>
    <row r="15" spans="1:20" ht="15.75" x14ac:dyDescent="0.25">
      <c r="A15" s="76" t="s">
        <v>68</v>
      </c>
      <c r="B15" s="10">
        <v>3165.75</v>
      </c>
      <c r="C15" s="10">
        <f t="shared" si="0"/>
        <v>474.86250000000001</v>
      </c>
      <c r="D15" s="10">
        <f t="shared" si="1"/>
        <v>158.28749999999999</v>
      </c>
      <c r="E15" s="10">
        <f t="shared" si="2"/>
        <v>2532.6</v>
      </c>
      <c r="F15" s="10">
        <f t="shared" si="3"/>
        <v>732.59999999999991</v>
      </c>
      <c r="G15" s="10">
        <f t="shared" si="4"/>
        <v>87.911999999999992</v>
      </c>
      <c r="H15" s="10">
        <f t="shared" si="5"/>
        <v>2444.6880000000001</v>
      </c>
      <c r="I15" s="128"/>
      <c r="J15" s="120">
        <v>2444.69</v>
      </c>
      <c r="K15" s="10">
        <f t="shared" si="6"/>
        <v>-1.9999999999527063E-3</v>
      </c>
      <c r="M15" s="97">
        <f t="shared" si="7"/>
        <v>544.5089999999999</v>
      </c>
      <c r="N15" s="123">
        <f t="shared" si="8"/>
        <v>3710.259</v>
      </c>
      <c r="O15" s="126">
        <f t="shared" si="9"/>
        <v>3551.9735000000001</v>
      </c>
      <c r="P15" s="125"/>
    </row>
    <row r="16" spans="1:20" ht="15.75" x14ac:dyDescent="0.25">
      <c r="A16" s="76" t="s">
        <v>17</v>
      </c>
      <c r="B16" s="10">
        <v>3165.75</v>
      </c>
      <c r="C16" s="10">
        <f t="shared" si="0"/>
        <v>474.86250000000001</v>
      </c>
      <c r="D16" s="10">
        <f t="shared" si="1"/>
        <v>158.28749999999999</v>
      </c>
      <c r="E16" s="10">
        <f t="shared" si="2"/>
        <v>2532.6</v>
      </c>
      <c r="F16" s="10">
        <f t="shared" si="3"/>
        <v>732.59999999999991</v>
      </c>
      <c r="G16" s="10">
        <f t="shared" si="4"/>
        <v>87.911999999999992</v>
      </c>
      <c r="H16" s="10">
        <f t="shared" si="5"/>
        <v>2444.6880000000001</v>
      </c>
      <c r="I16" s="128"/>
      <c r="J16" s="120">
        <v>2444.69</v>
      </c>
      <c r="K16" s="10">
        <f t="shared" si="6"/>
        <v>-1.9999999999527063E-3</v>
      </c>
      <c r="M16" s="97">
        <f t="shared" si="7"/>
        <v>544.5089999999999</v>
      </c>
      <c r="N16" s="123">
        <f t="shared" si="8"/>
        <v>3710.259</v>
      </c>
      <c r="O16" s="126">
        <f t="shared" si="9"/>
        <v>3551.9735000000001</v>
      </c>
      <c r="P16" s="125"/>
      <c r="R16" s="5" t="s">
        <v>455</v>
      </c>
      <c r="S16" s="5"/>
      <c r="T16" s="5"/>
    </row>
    <row r="17" spans="1:19" ht="15.75" x14ac:dyDescent="0.25">
      <c r="A17" s="76" t="s">
        <v>18</v>
      </c>
      <c r="B17" s="10">
        <v>3288.85</v>
      </c>
      <c r="C17" s="10">
        <f t="shared" si="0"/>
        <v>493.32749999999999</v>
      </c>
      <c r="D17" s="10">
        <f t="shared" si="1"/>
        <v>164.4425</v>
      </c>
      <c r="E17" s="10">
        <f t="shared" si="2"/>
        <v>2631.08</v>
      </c>
      <c r="F17" s="10">
        <f t="shared" si="3"/>
        <v>831.07999999999993</v>
      </c>
      <c r="G17" s="10">
        <f t="shared" si="4"/>
        <v>99.729599999999991</v>
      </c>
      <c r="H17" s="10">
        <f t="shared" si="5"/>
        <v>2531.3503999999998</v>
      </c>
      <c r="I17" s="128"/>
      <c r="J17" s="120">
        <v>2531.35</v>
      </c>
      <c r="K17" s="10">
        <f t="shared" si="6"/>
        <v>3.9999999989959178E-4</v>
      </c>
      <c r="M17" s="97">
        <f t="shared" si="7"/>
        <v>565.68219999999997</v>
      </c>
      <c r="N17" s="123">
        <f t="shared" si="8"/>
        <v>3854.5321999999996</v>
      </c>
      <c r="O17" s="126">
        <f t="shared" si="9"/>
        <v>3690.0892999999996</v>
      </c>
      <c r="P17" s="125"/>
    </row>
    <row r="18" spans="1:19" ht="15.75" x14ac:dyDescent="0.25">
      <c r="A18" s="76" t="s">
        <v>19</v>
      </c>
      <c r="B18" s="10">
        <v>3165.75</v>
      </c>
      <c r="C18" s="10">
        <f t="shared" si="0"/>
        <v>474.86250000000001</v>
      </c>
      <c r="D18" s="10">
        <f t="shared" si="1"/>
        <v>158.28749999999999</v>
      </c>
      <c r="E18" s="10">
        <f t="shared" si="2"/>
        <v>2532.6</v>
      </c>
      <c r="F18" s="10">
        <f t="shared" si="3"/>
        <v>732.59999999999991</v>
      </c>
      <c r="G18" s="10">
        <f t="shared" si="4"/>
        <v>87.911999999999992</v>
      </c>
      <c r="H18" s="10">
        <f t="shared" si="5"/>
        <v>2444.6880000000001</v>
      </c>
      <c r="I18" s="128"/>
      <c r="J18" s="120">
        <v>2444.69</v>
      </c>
      <c r="K18" s="10">
        <f t="shared" si="6"/>
        <v>-1.9999999999527063E-3</v>
      </c>
      <c r="M18" s="97">
        <f t="shared" si="7"/>
        <v>544.5089999999999</v>
      </c>
      <c r="N18" s="123">
        <f t="shared" si="8"/>
        <v>3710.259</v>
      </c>
      <c r="O18" s="126">
        <f t="shared" si="9"/>
        <v>3551.9735000000001</v>
      </c>
      <c r="P18" s="125"/>
      <c r="Q18" s="50"/>
      <c r="R18" s="7" t="s">
        <v>43</v>
      </c>
      <c r="S18" s="11">
        <v>3357.88</v>
      </c>
    </row>
    <row r="19" spans="1:19" ht="15.75" x14ac:dyDescent="0.25">
      <c r="A19" s="76" t="s">
        <v>20</v>
      </c>
      <c r="B19" s="10">
        <v>3165.74</v>
      </c>
      <c r="C19" s="10">
        <f t="shared" si="0"/>
        <v>474.86099999999999</v>
      </c>
      <c r="D19" s="10">
        <f t="shared" si="1"/>
        <v>158.28699999999998</v>
      </c>
      <c r="E19" s="10">
        <f t="shared" si="2"/>
        <v>2532.5920000000001</v>
      </c>
      <c r="F19" s="10">
        <f t="shared" si="3"/>
        <v>732.5920000000001</v>
      </c>
      <c r="G19" s="10">
        <f t="shared" si="4"/>
        <v>87.911040000000014</v>
      </c>
      <c r="H19" s="10">
        <f t="shared" si="5"/>
        <v>2444.6809600000001</v>
      </c>
      <c r="I19" s="128"/>
      <c r="J19" s="120">
        <v>2444.6799999999998</v>
      </c>
      <c r="K19" s="10">
        <f t="shared" si="6"/>
        <v>9.600000003047171E-4</v>
      </c>
      <c r="M19" s="97">
        <f t="shared" si="7"/>
        <v>544.50727999999992</v>
      </c>
      <c r="N19" s="123">
        <f t="shared" si="8"/>
        <v>3710.2472799999996</v>
      </c>
      <c r="O19" s="126">
        <f t="shared" si="9"/>
        <v>3551.9593199999999</v>
      </c>
      <c r="P19" s="125"/>
      <c r="R19" s="7" t="s">
        <v>42</v>
      </c>
      <c r="S19" s="11">
        <v>3357.88</v>
      </c>
    </row>
    <row r="20" spans="1:19" ht="15.75" x14ac:dyDescent="0.25">
      <c r="A20" s="76" t="s">
        <v>21</v>
      </c>
      <c r="B20" s="10">
        <v>3165.75</v>
      </c>
      <c r="C20" s="10">
        <f t="shared" si="0"/>
        <v>474.86250000000001</v>
      </c>
      <c r="D20" s="10">
        <f t="shared" si="1"/>
        <v>158.28749999999999</v>
      </c>
      <c r="E20" s="10">
        <f t="shared" si="2"/>
        <v>2532.6</v>
      </c>
      <c r="F20" s="10">
        <f t="shared" si="3"/>
        <v>732.59999999999991</v>
      </c>
      <c r="G20" s="10">
        <f t="shared" si="4"/>
        <v>87.911999999999992</v>
      </c>
      <c r="H20" s="10">
        <f t="shared" si="5"/>
        <v>2444.6880000000001</v>
      </c>
      <c r="I20" s="128"/>
      <c r="J20" s="120">
        <v>2444.69</v>
      </c>
      <c r="K20" s="10">
        <f t="shared" si="6"/>
        <v>-1.9999999999527063E-3</v>
      </c>
      <c r="M20" s="97">
        <f t="shared" si="7"/>
        <v>544.5089999999999</v>
      </c>
      <c r="N20" s="123">
        <f t="shared" si="8"/>
        <v>3710.259</v>
      </c>
      <c r="O20" s="126">
        <f t="shared" si="9"/>
        <v>3551.9735000000001</v>
      </c>
      <c r="P20" s="125"/>
      <c r="R20" s="7" t="s">
        <v>41</v>
      </c>
      <c r="S20" s="11">
        <v>3165.75</v>
      </c>
    </row>
    <row r="21" spans="1:19" ht="15.75" x14ac:dyDescent="0.25">
      <c r="A21" s="76" t="s">
        <v>22</v>
      </c>
      <c r="B21" s="10">
        <v>3165.75</v>
      </c>
      <c r="C21" s="10">
        <f t="shared" si="0"/>
        <v>474.86250000000001</v>
      </c>
      <c r="D21" s="10">
        <f t="shared" si="1"/>
        <v>158.28749999999999</v>
      </c>
      <c r="E21" s="10">
        <f t="shared" si="2"/>
        <v>2532.6</v>
      </c>
      <c r="F21" s="10">
        <f t="shared" si="3"/>
        <v>732.59999999999991</v>
      </c>
      <c r="G21" s="10">
        <f t="shared" si="4"/>
        <v>87.911999999999992</v>
      </c>
      <c r="H21" s="10">
        <f t="shared" si="5"/>
        <v>2444.6880000000001</v>
      </c>
      <c r="I21" s="128"/>
      <c r="J21" s="120">
        <v>2444.69</v>
      </c>
      <c r="K21" s="10">
        <f t="shared" si="6"/>
        <v>-1.9999999999527063E-3</v>
      </c>
      <c r="M21" s="97">
        <f t="shared" si="7"/>
        <v>544.5089999999999</v>
      </c>
      <c r="N21" s="123">
        <f t="shared" si="8"/>
        <v>3710.259</v>
      </c>
      <c r="O21" s="126">
        <f t="shared" si="9"/>
        <v>3551.9735000000001</v>
      </c>
      <c r="P21" s="125"/>
      <c r="S21" s="11">
        <f>SUM(S18:S20)</f>
        <v>9881.51</v>
      </c>
    </row>
    <row r="22" spans="1:19" ht="15.75" x14ac:dyDescent="0.25">
      <c r="A22" s="76" t="s">
        <v>23</v>
      </c>
      <c r="B22" s="10">
        <v>3165.74</v>
      </c>
      <c r="C22" s="10">
        <f t="shared" si="0"/>
        <v>474.86099999999999</v>
      </c>
      <c r="D22" s="10">
        <f t="shared" si="1"/>
        <v>158.28699999999998</v>
      </c>
      <c r="E22" s="10">
        <f t="shared" si="2"/>
        <v>2532.5920000000001</v>
      </c>
      <c r="F22" s="10">
        <f t="shared" si="3"/>
        <v>732.5920000000001</v>
      </c>
      <c r="G22" s="10">
        <f t="shared" si="4"/>
        <v>87.911040000000014</v>
      </c>
      <c r="H22" s="10">
        <f t="shared" si="5"/>
        <v>2444.6809600000001</v>
      </c>
      <c r="I22" s="128"/>
      <c r="J22" s="120">
        <v>2444.6799999999998</v>
      </c>
      <c r="K22" s="10">
        <f t="shared" si="6"/>
        <v>9.600000003047171E-4</v>
      </c>
      <c r="M22" s="97">
        <f t="shared" si="7"/>
        <v>544.50727999999992</v>
      </c>
      <c r="N22" s="123">
        <f t="shared" si="8"/>
        <v>3710.2472799999996</v>
      </c>
      <c r="O22" s="126">
        <f t="shared" si="9"/>
        <v>3551.9593199999999</v>
      </c>
      <c r="P22" s="125"/>
      <c r="S22" s="11">
        <f>S21/3</f>
        <v>3293.8366666666666</v>
      </c>
    </row>
    <row r="23" spans="1:19" ht="15.75" x14ac:dyDescent="0.25">
      <c r="A23" s="76" t="s">
        <v>24</v>
      </c>
      <c r="B23" s="10">
        <v>3165.74</v>
      </c>
      <c r="C23" s="10">
        <f t="shared" si="0"/>
        <v>474.86099999999999</v>
      </c>
      <c r="D23" s="10">
        <f t="shared" si="1"/>
        <v>158.28699999999998</v>
      </c>
      <c r="E23" s="10">
        <f t="shared" si="2"/>
        <v>2532.5920000000001</v>
      </c>
      <c r="F23" s="10">
        <f t="shared" si="3"/>
        <v>732.5920000000001</v>
      </c>
      <c r="G23" s="10">
        <f t="shared" si="4"/>
        <v>87.911040000000014</v>
      </c>
      <c r="H23" s="10">
        <f t="shared" si="5"/>
        <v>2444.6809600000001</v>
      </c>
      <c r="I23" s="128"/>
      <c r="J23" s="120">
        <v>2444.6799999999998</v>
      </c>
      <c r="K23" s="10">
        <f t="shared" si="6"/>
        <v>9.600000003047171E-4</v>
      </c>
      <c r="M23" s="97">
        <f t="shared" si="7"/>
        <v>544.50727999999992</v>
      </c>
      <c r="N23" s="123">
        <f t="shared" si="8"/>
        <v>3710.2472799999996</v>
      </c>
      <c r="O23" s="126">
        <f t="shared" si="9"/>
        <v>3551.9593199999999</v>
      </c>
      <c r="P23" s="125"/>
      <c r="S23" s="11">
        <f>S22/3</f>
        <v>1097.9455555555555</v>
      </c>
    </row>
    <row r="24" spans="1:19" ht="15.75" x14ac:dyDescent="0.25">
      <c r="A24" s="76"/>
      <c r="B24" s="10"/>
      <c r="C24" s="10">
        <f t="shared" si="0"/>
        <v>0</v>
      </c>
      <c r="D24" s="10">
        <f t="shared" si="1"/>
        <v>0</v>
      </c>
      <c r="E24" s="10">
        <f t="shared" si="2"/>
        <v>0</v>
      </c>
      <c r="F24" s="10"/>
      <c r="G24" s="10"/>
      <c r="H24" s="10"/>
      <c r="I24" s="8"/>
      <c r="J24" s="120"/>
      <c r="K24" s="10">
        <f t="shared" si="6"/>
        <v>0</v>
      </c>
      <c r="M24" s="97"/>
      <c r="N24" s="123"/>
      <c r="O24" s="126">
        <f t="shared" si="9"/>
        <v>0</v>
      </c>
      <c r="P24" s="125"/>
      <c r="R24" t="s">
        <v>456</v>
      </c>
      <c r="S24" s="113">
        <f>S23*5</f>
        <v>5489.7277777777781</v>
      </c>
    </row>
    <row r="25" spans="1:19" ht="15.75" x14ac:dyDescent="0.25">
      <c r="A25" s="76" t="s">
        <v>25</v>
      </c>
      <c r="B25" s="10">
        <v>3165.74</v>
      </c>
      <c r="C25" s="10">
        <f t="shared" si="0"/>
        <v>474.86099999999999</v>
      </c>
      <c r="D25" s="10">
        <f t="shared" si="1"/>
        <v>158.28699999999998</v>
      </c>
      <c r="E25" s="10">
        <f t="shared" si="2"/>
        <v>2532.5920000000001</v>
      </c>
      <c r="F25" s="10">
        <f t="shared" si="3"/>
        <v>732.5920000000001</v>
      </c>
      <c r="G25" s="10">
        <f t="shared" si="4"/>
        <v>87.911040000000014</v>
      </c>
      <c r="H25" s="10">
        <f t="shared" si="5"/>
        <v>2444.6809600000001</v>
      </c>
      <c r="I25" s="8"/>
      <c r="J25" s="120">
        <v>0</v>
      </c>
      <c r="K25" s="10">
        <f t="shared" si="6"/>
        <v>2444.6809600000001</v>
      </c>
      <c r="M25" s="97">
        <f t="shared" si="7"/>
        <v>544.50727999999992</v>
      </c>
      <c r="N25" s="123">
        <f t="shared" si="8"/>
        <v>3710.2472799999996</v>
      </c>
      <c r="O25" s="126">
        <f t="shared" si="9"/>
        <v>1107.2793200000001</v>
      </c>
      <c r="P25" s="125"/>
      <c r="Q25" s="23"/>
      <c r="S25" s="11"/>
    </row>
    <row r="26" spans="1:19" ht="15.75" x14ac:dyDescent="0.25">
      <c r="A26" s="76" t="s">
        <v>26</v>
      </c>
      <c r="B26" s="10">
        <v>3165.75</v>
      </c>
      <c r="C26" s="10">
        <f t="shared" si="0"/>
        <v>474.86250000000001</v>
      </c>
      <c r="D26" s="10">
        <f t="shared" si="1"/>
        <v>158.28749999999999</v>
      </c>
      <c r="E26" s="10">
        <f t="shared" si="2"/>
        <v>2532.6</v>
      </c>
      <c r="F26" s="10">
        <f t="shared" si="3"/>
        <v>732.59999999999991</v>
      </c>
      <c r="G26" s="10">
        <f t="shared" si="4"/>
        <v>87.911999999999992</v>
      </c>
      <c r="H26" s="10">
        <f t="shared" si="5"/>
        <v>2444.6880000000001</v>
      </c>
      <c r="I26" s="8"/>
      <c r="J26" s="120">
        <v>0</v>
      </c>
      <c r="K26" s="10">
        <f t="shared" si="6"/>
        <v>2444.6880000000001</v>
      </c>
      <c r="M26" s="97">
        <f t="shared" si="7"/>
        <v>544.5089999999999</v>
      </c>
      <c r="N26" s="123">
        <f t="shared" si="8"/>
        <v>3710.259</v>
      </c>
      <c r="O26" s="126">
        <f t="shared" si="9"/>
        <v>1107.2835</v>
      </c>
      <c r="P26" s="125"/>
      <c r="S26" s="11"/>
    </row>
    <row r="27" spans="1:19" ht="15.75" x14ac:dyDescent="0.25">
      <c r="A27" s="76" t="s">
        <v>27</v>
      </c>
      <c r="B27" s="10">
        <v>3165.75</v>
      </c>
      <c r="C27" s="10">
        <f t="shared" si="0"/>
        <v>474.86250000000001</v>
      </c>
      <c r="D27" s="10">
        <f t="shared" si="1"/>
        <v>158.28749999999999</v>
      </c>
      <c r="E27" s="10">
        <f t="shared" si="2"/>
        <v>2532.6</v>
      </c>
      <c r="F27" s="10">
        <f>E27-2200</f>
        <v>332.59999999999991</v>
      </c>
      <c r="G27" s="10">
        <f t="shared" si="4"/>
        <v>39.911999999999992</v>
      </c>
      <c r="H27" s="10">
        <f t="shared" si="5"/>
        <v>2492.6880000000001</v>
      </c>
      <c r="I27" s="8"/>
      <c r="J27" s="120">
        <v>0</v>
      </c>
      <c r="K27" s="10">
        <f t="shared" si="6"/>
        <v>2492.6880000000001</v>
      </c>
      <c r="M27" s="97">
        <f t="shared" si="7"/>
        <v>544.5089999999999</v>
      </c>
      <c r="N27" s="123">
        <f t="shared" si="8"/>
        <v>3710.259</v>
      </c>
      <c r="O27" s="126">
        <f t="shared" si="9"/>
        <v>1059.2835</v>
      </c>
      <c r="P27" s="125"/>
    </row>
    <row r="28" spans="1:19" ht="15.75" x14ac:dyDescent="0.25">
      <c r="A28" s="76" t="s">
        <v>28</v>
      </c>
      <c r="B28" s="10">
        <v>3165.75</v>
      </c>
      <c r="C28" s="10">
        <f t="shared" si="0"/>
        <v>474.86250000000001</v>
      </c>
      <c r="D28" s="10">
        <f t="shared" si="1"/>
        <v>158.28749999999999</v>
      </c>
      <c r="E28" s="10">
        <f t="shared" si="2"/>
        <v>2532.6</v>
      </c>
      <c r="F28" s="10">
        <f t="shared" ref="F28:F44" si="10">E28-2200</f>
        <v>332.59999999999991</v>
      </c>
      <c r="G28" s="10">
        <f t="shared" si="4"/>
        <v>39.911999999999992</v>
      </c>
      <c r="H28" s="10">
        <f t="shared" si="5"/>
        <v>2492.6880000000001</v>
      </c>
      <c r="I28" s="8"/>
      <c r="J28" s="120">
        <v>0</v>
      </c>
      <c r="K28" s="10">
        <f t="shared" si="6"/>
        <v>2492.6880000000001</v>
      </c>
      <c r="M28" s="97">
        <f t="shared" si="7"/>
        <v>544.5089999999999</v>
      </c>
      <c r="N28" s="123">
        <f t="shared" si="8"/>
        <v>3710.259</v>
      </c>
      <c r="O28" s="126">
        <f t="shared" si="9"/>
        <v>1059.2835</v>
      </c>
      <c r="P28" s="125"/>
    </row>
    <row r="29" spans="1:19" ht="15.75" x14ac:dyDescent="0.25">
      <c r="A29" s="76" t="s">
        <v>29</v>
      </c>
      <c r="B29" s="10">
        <v>3165.74</v>
      </c>
      <c r="C29" s="10">
        <f t="shared" si="0"/>
        <v>474.86099999999999</v>
      </c>
      <c r="D29" s="10">
        <f t="shared" si="1"/>
        <v>158.28699999999998</v>
      </c>
      <c r="E29" s="10">
        <f t="shared" si="2"/>
        <v>2532.5920000000001</v>
      </c>
      <c r="F29" s="10">
        <f t="shared" si="10"/>
        <v>332.5920000000001</v>
      </c>
      <c r="G29" s="10">
        <f t="shared" si="4"/>
        <v>39.911040000000014</v>
      </c>
      <c r="H29" s="10">
        <f t="shared" si="5"/>
        <v>2492.6809600000001</v>
      </c>
      <c r="I29" s="8"/>
      <c r="J29" s="120">
        <v>0</v>
      </c>
      <c r="K29" s="10">
        <f t="shared" si="6"/>
        <v>2492.6809600000001</v>
      </c>
      <c r="M29" s="97">
        <f>+B29*15.2%</f>
        <v>481.19247999999993</v>
      </c>
      <c r="N29" s="123">
        <f t="shared" ref="N29" si="11">+B29+M29</f>
        <v>3646.9324799999995</v>
      </c>
      <c r="O29" s="126">
        <f t="shared" si="9"/>
        <v>995.96451999999999</v>
      </c>
      <c r="P29" s="125"/>
    </row>
    <row r="30" spans="1:19" ht="15.75" x14ac:dyDescent="0.25">
      <c r="A30" s="76" t="s">
        <v>30</v>
      </c>
      <c r="B30" s="10">
        <v>3165.75</v>
      </c>
      <c r="C30" s="10">
        <f t="shared" si="0"/>
        <v>474.86250000000001</v>
      </c>
      <c r="D30" s="10">
        <f t="shared" si="1"/>
        <v>158.28749999999999</v>
      </c>
      <c r="E30" s="10">
        <f t="shared" si="2"/>
        <v>2532.6</v>
      </c>
      <c r="F30" s="10">
        <f t="shared" si="10"/>
        <v>332.59999999999991</v>
      </c>
      <c r="G30" s="10">
        <f t="shared" si="4"/>
        <v>39.911999999999992</v>
      </c>
      <c r="H30" s="10">
        <f t="shared" si="5"/>
        <v>2492.6880000000001</v>
      </c>
      <c r="I30" s="8"/>
      <c r="J30" s="120">
        <v>0</v>
      </c>
      <c r="K30" s="10">
        <f t="shared" si="6"/>
        <v>2492.6880000000001</v>
      </c>
      <c r="M30" s="97">
        <f t="shared" ref="M30:M45" si="12">+B30*15.2%</f>
        <v>481.19399999999996</v>
      </c>
      <c r="N30" s="123">
        <f t="shared" ref="N30:N45" si="13">+B30+M30</f>
        <v>3646.944</v>
      </c>
      <c r="O30" s="126">
        <f t="shared" si="9"/>
        <v>995.96849999999995</v>
      </c>
      <c r="P30" s="125"/>
    </row>
    <row r="31" spans="1:19" ht="15.75" x14ac:dyDescent="0.25">
      <c r="A31" s="76" t="s">
        <v>31</v>
      </c>
      <c r="B31" s="10">
        <v>3165.75</v>
      </c>
      <c r="C31" s="10">
        <f t="shared" si="0"/>
        <v>474.86250000000001</v>
      </c>
      <c r="D31" s="10">
        <f t="shared" si="1"/>
        <v>158.28749999999999</v>
      </c>
      <c r="E31" s="10">
        <f t="shared" si="2"/>
        <v>2532.6</v>
      </c>
      <c r="F31" s="10">
        <f t="shared" si="10"/>
        <v>332.59999999999991</v>
      </c>
      <c r="G31" s="10">
        <f t="shared" si="4"/>
        <v>39.911999999999992</v>
      </c>
      <c r="H31" s="10">
        <f t="shared" si="5"/>
        <v>2492.6880000000001</v>
      </c>
      <c r="I31" s="8"/>
      <c r="J31" s="120">
        <v>500.71</v>
      </c>
      <c r="K31" s="10">
        <f t="shared" si="6"/>
        <v>1991.9780000000001</v>
      </c>
      <c r="M31" s="97">
        <f t="shared" si="12"/>
        <v>481.19399999999996</v>
      </c>
      <c r="N31" s="123">
        <f t="shared" si="13"/>
        <v>3646.944</v>
      </c>
      <c r="O31" s="126">
        <f t="shared" si="9"/>
        <v>1496.6785</v>
      </c>
      <c r="P31" s="125"/>
    </row>
    <row r="32" spans="1:19" ht="15.75" x14ac:dyDescent="0.25">
      <c r="A32" s="76" t="s">
        <v>32</v>
      </c>
      <c r="B32" s="10">
        <v>3165.75</v>
      </c>
      <c r="C32" s="10">
        <f t="shared" si="0"/>
        <v>474.86250000000001</v>
      </c>
      <c r="D32" s="10">
        <f t="shared" si="1"/>
        <v>158.28749999999999</v>
      </c>
      <c r="E32" s="10">
        <f t="shared" si="2"/>
        <v>2532.6</v>
      </c>
      <c r="F32" s="10">
        <f>E32-2200</f>
        <v>332.59999999999991</v>
      </c>
      <c r="G32" s="10">
        <f t="shared" si="4"/>
        <v>39.911999999999992</v>
      </c>
      <c r="H32" s="10">
        <f t="shared" si="5"/>
        <v>2492.6880000000001</v>
      </c>
      <c r="I32" s="8"/>
      <c r="J32" s="120">
        <v>2492.6799999999998</v>
      </c>
      <c r="K32" s="10"/>
      <c r="M32" s="97">
        <f t="shared" si="12"/>
        <v>481.19399999999996</v>
      </c>
      <c r="N32" s="123">
        <f t="shared" si="13"/>
        <v>3646.944</v>
      </c>
      <c r="O32" s="126">
        <f t="shared" si="9"/>
        <v>3488.6484999999998</v>
      </c>
      <c r="P32" s="125"/>
    </row>
    <row r="33" spans="1:16" ht="15.75" x14ac:dyDescent="0.25">
      <c r="A33" s="76" t="s">
        <v>33</v>
      </c>
      <c r="B33" s="10">
        <v>3165.75</v>
      </c>
      <c r="C33" s="10">
        <f t="shared" si="0"/>
        <v>474.86250000000001</v>
      </c>
      <c r="D33" s="10">
        <f t="shared" si="1"/>
        <v>158.28749999999999</v>
      </c>
      <c r="E33" s="10">
        <f t="shared" si="2"/>
        <v>2532.6</v>
      </c>
      <c r="F33" s="10">
        <f t="shared" si="10"/>
        <v>332.59999999999991</v>
      </c>
      <c r="G33" s="10">
        <f t="shared" si="4"/>
        <v>39.911999999999992</v>
      </c>
      <c r="H33" s="10">
        <f t="shared" si="5"/>
        <v>2492.6880000000001</v>
      </c>
      <c r="I33" s="128"/>
      <c r="J33" s="120">
        <v>2492.69</v>
      </c>
      <c r="K33" s="10">
        <f t="shared" si="6"/>
        <v>-1.9999999999527063E-3</v>
      </c>
      <c r="M33" s="97">
        <f t="shared" si="12"/>
        <v>481.19399999999996</v>
      </c>
      <c r="N33" s="123">
        <f t="shared" si="13"/>
        <v>3646.944</v>
      </c>
      <c r="O33" s="126">
        <f t="shared" si="9"/>
        <v>3488.6585</v>
      </c>
      <c r="P33" s="125"/>
    </row>
    <row r="34" spans="1:16" ht="15.75" x14ac:dyDescent="0.25">
      <c r="A34" s="76" t="s">
        <v>34</v>
      </c>
      <c r="B34" s="10">
        <v>3165.74</v>
      </c>
      <c r="C34" s="10">
        <f t="shared" si="0"/>
        <v>474.86099999999999</v>
      </c>
      <c r="D34" s="10">
        <f t="shared" si="1"/>
        <v>158.28699999999998</v>
      </c>
      <c r="E34" s="10">
        <f t="shared" si="2"/>
        <v>2532.5920000000001</v>
      </c>
      <c r="F34" s="10">
        <f t="shared" si="10"/>
        <v>332.5920000000001</v>
      </c>
      <c r="G34" s="10">
        <f t="shared" si="4"/>
        <v>39.911040000000014</v>
      </c>
      <c r="H34" s="10">
        <f t="shared" si="5"/>
        <v>2492.6809600000001</v>
      </c>
      <c r="I34" s="128"/>
      <c r="J34" s="120">
        <v>2492.6799999999998</v>
      </c>
      <c r="K34" s="10">
        <f t="shared" si="6"/>
        <v>9.600000003047171E-4</v>
      </c>
      <c r="M34" s="97">
        <f t="shared" si="12"/>
        <v>481.19247999999993</v>
      </c>
      <c r="N34" s="123">
        <f t="shared" si="13"/>
        <v>3646.9324799999995</v>
      </c>
      <c r="O34" s="126">
        <f t="shared" si="9"/>
        <v>3488.6445199999998</v>
      </c>
      <c r="P34" s="125"/>
    </row>
    <row r="35" spans="1:16" ht="15.75" x14ac:dyDescent="0.25">
      <c r="A35" s="76" t="s">
        <v>35</v>
      </c>
      <c r="B35" s="10">
        <v>3165.74</v>
      </c>
      <c r="C35" s="10">
        <f t="shared" si="0"/>
        <v>474.86099999999999</v>
      </c>
      <c r="D35" s="10">
        <f t="shared" si="1"/>
        <v>158.28699999999998</v>
      </c>
      <c r="E35" s="10">
        <f t="shared" si="2"/>
        <v>2532.5920000000001</v>
      </c>
      <c r="F35" s="10">
        <f t="shared" si="10"/>
        <v>332.5920000000001</v>
      </c>
      <c r="G35" s="10">
        <f t="shared" si="4"/>
        <v>39.911040000000014</v>
      </c>
      <c r="H35" s="10">
        <f t="shared" si="5"/>
        <v>2492.6809600000001</v>
      </c>
      <c r="I35" s="128"/>
      <c r="J35" s="120">
        <v>2492.6799999999998</v>
      </c>
      <c r="K35" s="10">
        <f t="shared" si="6"/>
        <v>9.600000003047171E-4</v>
      </c>
      <c r="M35" s="97">
        <f t="shared" si="12"/>
        <v>481.19247999999993</v>
      </c>
      <c r="N35" s="123">
        <f t="shared" si="13"/>
        <v>3646.9324799999995</v>
      </c>
      <c r="O35" s="126">
        <f t="shared" si="9"/>
        <v>3488.6445199999998</v>
      </c>
      <c r="P35" s="125"/>
    </row>
    <row r="36" spans="1:16" ht="15.75" x14ac:dyDescent="0.25">
      <c r="A36" s="76" t="s">
        <v>36</v>
      </c>
      <c r="B36" s="10">
        <v>3165.75</v>
      </c>
      <c r="C36" s="10">
        <f t="shared" si="0"/>
        <v>474.86250000000001</v>
      </c>
      <c r="D36" s="10">
        <f t="shared" si="1"/>
        <v>158.28749999999999</v>
      </c>
      <c r="E36" s="10">
        <f t="shared" si="2"/>
        <v>2532.6</v>
      </c>
      <c r="F36" s="10">
        <f t="shared" si="10"/>
        <v>332.59999999999991</v>
      </c>
      <c r="G36" s="10">
        <f t="shared" si="4"/>
        <v>39.911999999999992</v>
      </c>
      <c r="H36" s="10">
        <f t="shared" si="5"/>
        <v>2492.6880000000001</v>
      </c>
      <c r="I36" s="128"/>
      <c r="J36" s="120">
        <v>2492.69</v>
      </c>
      <c r="K36" s="10">
        <f t="shared" si="6"/>
        <v>-1.9999999999527063E-3</v>
      </c>
      <c r="M36" s="97">
        <f t="shared" si="12"/>
        <v>481.19399999999996</v>
      </c>
      <c r="N36" s="123">
        <f t="shared" si="13"/>
        <v>3646.944</v>
      </c>
      <c r="O36" s="126">
        <f t="shared" si="9"/>
        <v>3488.6585</v>
      </c>
      <c r="P36" s="125"/>
    </row>
    <row r="37" spans="1:16" ht="15.75" x14ac:dyDescent="0.25">
      <c r="A37" s="76"/>
      <c r="B37" s="10"/>
      <c r="C37" s="10">
        <f t="shared" si="0"/>
        <v>0</v>
      </c>
      <c r="D37" s="10">
        <f t="shared" si="1"/>
        <v>0</v>
      </c>
      <c r="E37" s="10">
        <f t="shared" si="2"/>
        <v>0</v>
      </c>
      <c r="F37" s="10"/>
      <c r="G37" s="10">
        <f t="shared" si="4"/>
        <v>0</v>
      </c>
      <c r="H37" s="10"/>
      <c r="I37" s="8"/>
      <c r="J37" s="120"/>
      <c r="K37" s="10">
        <f t="shared" si="6"/>
        <v>0</v>
      </c>
      <c r="M37" s="97"/>
      <c r="N37" s="123"/>
      <c r="O37" s="126">
        <f t="shared" si="9"/>
        <v>0</v>
      </c>
      <c r="P37" s="125"/>
    </row>
    <row r="38" spans="1:16" ht="15.75" x14ac:dyDescent="0.25">
      <c r="A38" s="76" t="s">
        <v>37</v>
      </c>
      <c r="B38" s="10">
        <v>3165.75</v>
      </c>
      <c r="C38" s="10">
        <f t="shared" si="0"/>
        <v>474.86250000000001</v>
      </c>
      <c r="D38" s="10">
        <f t="shared" si="1"/>
        <v>158.28749999999999</v>
      </c>
      <c r="E38" s="10">
        <f t="shared" si="2"/>
        <v>2532.6</v>
      </c>
      <c r="F38" s="10">
        <f t="shared" si="10"/>
        <v>332.59999999999991</v>
      </c>
      <c r="G38" s="10">
        <f t="shared" si="4"/>
        <v>39.911999999999992</v>
      </c>
      <c r="H38" s="10">
        <f t="shared" si="5"/>
        <v>2492.6880000000001</v>
      </c>
      <c r="I38" s="8"/>
      <c r="J38" s="120">
        <v>0</v>
      </c>
      <c r="K38" s="10">
        <f t="shared" si="6"/>
        <v>2492.6880000000001</v>
      </c>
      <c r="M38" s="97">
        <f t="shared" si="12"/>
        <v>481.19399999999996</v>
      </c>
      <c r="N38" s="123">
        <f t="shared" si="13"/>
        <v>3646.944</v>
      </c>
      <c r="O38" s="126">
        <f t="shared" si="9"/>
        <v>995.96849999999995</v>
      </c>
      <c r="P38" s="125"/>
    </row>
    <row r="39" spans="1:16" ht="15.75" x14ac:dyDescent="0.25">
      <c r="A39" s="76" t="s">
        <v>38</v>
      </c>
      <c r="B39" s="10">
        <v>3165.75</v>
      </c>
      <c r="C39" s="10">
        <f t="shared" si="0"/>
        <v>474.86250000000001</v>
      </c>
      <c r="D39" s="10">
        <f t="shared" si="1"/>
        <v>158.28749999999999</v>
      </c>
      <c r="E39" s="10">
        <f t="shared" si="2"/>
        <v>2532.6</v>
      </c>
      <c r="F39" s="10">
        <f t="shared" si="10"/>
        <v>332.59999999999991</v>
      </c>
      <c r="G39" s="10">
        <f t="shared" si="4"/>
        <v>39.911999999999992</v>
      </c>
      <c r="H39" s="10">
        <f t="shared" si="5"/>
        <v>2492.6880000000001</v>
      </c>
      <c r="I39" s="8"/>
      <c r="J39" s="120">
        <v>0</v>
      </c>
      <c r="K39" s="10">
        <f t="shared" si="6"/>
        <v>2492.6880000000001</v>
      </c>
      <c r="M39" s="97">
        <f t="shared" si="12"/>
        <v>481.19399999999996</v>
      </c>
      <c r="N39" s="123">
        <f t="shared" si="13"/>
        <v>3646.944</v>
      </c>
      <c r="O39" s="126">
        <f t="shared" si="9"/>
        <v>995.96849999999995</v>
      </c>
      <c r="P39" s="125"/>
    </row>
    <row r="40" spans="1:16" ht="15.75" x14ac:dyDescent="0.25">
      <c r="A40" s="76" t="s">
        <v>39</v>
      </c>
      <c r="B40" s="10">
        <v>3165.75</v>
      </c>
      <c r="C40" s="10">
        <f t="shared" si="0"/>
        <v>474.86250000000001</v>
      </c>
      <c r="D40" s="10">
        <f t="shared" si="1"/>
        <v>158.28749999999999</v>
      </c>
      <c r="E40" s="10">
        <f t="shared" si="2"/>
        <v>2532.6</v>
      </c>
      <c r="F40" s="10">
        <f t="shared" si="10"/>
        <v>332.59999999999991</v>
      </c>
      <c r="G40" s="10">
        <f t="shared" si="4"/>
        <v>39.911999999999992</v>
      </c>
      <c r="H40" s="10">
        <f t="shared" si="5"/>
        <v>2492.6880000000001</v>
      </c>
      <c r="I40" s="8"/>
      <c r="J40" s="120">
        <v>2478.0700000000002</v>
      </c>
      <c r="K40" s="10">
        <f t="shared" si="6"/>
        <v>14.617999999999938</v>
      </c>
      <c r="M40" s="97">
        <f t="shared" si="12"/>
        <v>481.19399999999996</v>
      </c>
      <c r="N40" s="123">
        <f t="shared" si="13"/>
        <v>3646.944</v>
      </c>
      <c r="O40" s="126">
        <f t="shared" si="9"/>
        <v>3474.0385000000001</v>
      </c>
      <c r="P40" s="125"/>
    </row>
    <row r="41" spans="1:16" ht="15.75" x14ac:dyDescent="0.25">
      <c r="A41" s="76" t="s">
        <v>40</v>
      </c>
      <c r="B41" s="10">
        <v>3165.75</v>
      </c>
      <c r="C41" s="10">
        <f t="shared" si="0"/>
        <v>474.86250000000001</v>
      </c>
      <c r="D41" s="10">
        <f t="shared" si="1"/>
        <v>158.28749999999999</v>
      </c>
      <c r="E41" s="10">
        <f t="shared" si="2"/>
        <v>2532.6</v>
      </c>
      <c r="F41" s="10">
        <f t="shared" si="10"/>
        <v>332.59999999999991</v>
      </c>
      <c r="G41" s="10">
        <f t="shared" si="4"/>
        <v>39.911999999999992</v>
      </c>
      <c r="H41" s="10">
        <f t="shared" si="5"/>
        <v>2492.6880000000001</v>
      </c>
      <c r="I41" s="128"/>
      <c r="J41" s="120">
        <v>2492.69</v>
      </c>
      <c r="K41" s="10">
        <f t="shared" si="6"/>
        <v>-1.9999999999527063E-3</v>
      </c>
      <c r="M41" s="97">
        <f t="shared" si="12"/>
        <v>481.19399999999996</v>
      </c>
      <c r="N41" s="123">
        <f t="shared" si="13"/>
        <v>3646.944</v>
      </c>
      <c r="O41" s="126">
        <f t="shared" si="9"/>
        <v>3488.6585</v>
      </c>
      <c r="P41" s="125"/>
    </row>
    <row r="42" spans="1:16" ht="15.75" x14ac:dyDescent="0.25">
      <c r="A42" s="76" t="s">
        <v>41</v>
      </c>
      <c r="B42" s="10">
        <v>3165.75</v>
      </c>
      <c r="C42" s="10">
        <f t="shared" si="0"/>
        <v>474.86250000000001</v>
      </c>
      <c r="D42" s="10">
        <f t="shared" si="1"/>
        <v>158.28749999999999</v>
      </c>
      <c r="E42" s="10">
        <f t="shared" si="2"/>
        <v>2532.6</v>
      </c>
      <c r="F42" s="10">
        <f t="shared" si="10"/>
        <v>332.59999999999991</v>
      </c>
      <c r="G42" s="10">
        <f t="shared" si="4"/>
        <v>39.911999999999992</v>
      </c>
      <c r="H42" s="10">
        <f t="shared" si="5"/>
        <v>2492.6880000000001</v>
      </c>
      <c r="I42" s="128"/>
      <c r="J42" s="120">
        <v>2492.69</v>
      </c>
      <c r="K42" s="10">
        <f t="shared" si="6"/>
        <v>-1.9999999999527063E-3</v>
      </c>
      <c r="M42" s="97">
        <f t="shared" si="12"/>
        <v>481.19399999999996</v>
      </c>
      <c r="N42" s="123">
        <f t="shared" si="13"/>
        <v>3646.944</v>
      </c>
      <c r="O42" s="126">
        <f t="shared" si="9"/>
        <v>3488.6585</v>
      </c>
      <c r="P42" s="125"/>
    </row>
    <row r="43" spans="1:16" ht="15.75" x14ac:dyDescent="0.25">
      <c r="A43" s="76" t="s">
        <v>42</v>
      </c>
      <c r="B43" s="10">
        <v>3357.88</v>
      </c>
      <c r="C43" s="10">
        <f t="shared" si="0"/>
        <v>503.68200000000002</v>
      </c>
      <c r="D43" s="10">
        <f t="shared" si="1"/>
        <v>167.89400000000001</v>
      </c>
      <c r="E43" s="10">
        <f t="shared" si="2"/>
        <v>2686.3040000000001</v>
      </c>
      <c r="F43" s="10">
        <f t="shared" si="10"/>
        <v>486.30400000000009</v>
      </c>
      <c r="G43" s="10">
        <f t="shared" si="4"/>
        <v>58.356480000000012</v>
      </c>
      <c r="H43" s="10">
        <f t="shared" si="5"/>
        <v>2627.9475200000002</v>
      </c>
      <c r="I43" s="128"/>
      <c r="J43" s="120">
        <v>2627.95</v>
      </c>
      <c r="K43" s="10">
        <f t="shared" si="6"/>
        <v>-2.4799999996503175E-3</v>
      </c>
      <c r="M43" s="97">
        <f t="shared" si="12"/>
        <v>510.39776000000001</v>
      </c>
      <c r="N43" s="123">
        <f t="shared" si="13"/>
        <v>3868.2777599999999</v>
      </c>
      <c r="O43" s="126">
        <f t="shared" si="9"/>
        <v>3700.3862399999998</v>
      </c>
      <c r="P43" s="125"/>
    </row>
    <row r="44" spans="1:16" ht="15.75" x14ac:dyDescent="0.25">
      <c r="A44" s="76" t="s">
        <v>43</v>
      </c>
      <c r="B44" s="10">
        <v>3357.88</v>
      </c>
      <c r="C44" s="10">
        <f t="shared" si="0"/>
        <v>503.68200000000002</v>
      </c>
      <c r="D44" s="10">
        <f t="shared" si="1"/>
        <v>167.89400000000001</v>
      </c>
      <c r="E44" s="10">
        <f t="shared" si="2"/>
        <v>2686.3040000000001</v>
      </c>
      <c r="F44" s="10">
        <f t="shared" si="10"/>
        <v>486.30400000000009</v>
      </c>
      <c r="G44" s="10">
        <f t="shared" si="4"/>
        <v>58.356480000000012</v>
      </c>
      <c r="H44" s="10">
        <f t="shared" si="5"/>
        <v>2627.9475200000002</v>
      </c>
      <c r="I44" s="128"/>
      <c r="J44" s="120">
        <v>2627.95</v>
      </c>
      <c r="K44" s="10">
        <f t="shared" si="6"/>
        <v>-2.4799999996503175E-3</v>
      </c>
      <c r="M44" s="97">
        <f t="shared" si="12"/>
        <v>510.39776000000001</v>
      </c>
      <c r="N44" s="123">
        <f t="shared" si="13"/>
        <v>3868.2777599999999</v>
      </c>
      <c r="O44" s="126">
        <f t="shared" si="9"/>
        <v>3700.3862399999998</v>
      </c>
      <c r="P44" s="125"/>
    </row>
    <row r="45" spans="1:16" ht="15.75" x14ac:dyDescent="0.25">
      <c r="A45" s="76" t="s">
        <v>44</v>
      </c>
      <c r="B45" s="10">
        <v>1679.04</v>
      </c>
      <c r="C45" s="10">
        <f t="shared" si="0"/>
        <v>251.85599999999999</v>
      </c>
      <c r="D45" s="10">
        <f t="shared" si="1"/>
        <v>83.952000000000012</v>
      </c>
      <c r="E45" s="10">
        <f t="shared" si="2"/>
        <v>1343.232</v>
      </c>
      <c r="F45" s="10"/>
      <c r="G45" s="10">
        <f t="shared" si="4"/>
        <v>0</v>
      </c>
      <c r="H45" s="10">
        <f t="shared" si="5"/>
        <v>1343.232</v>
      </c>
      <c r="I45" s="128"/>
      <c r="J45" s="120">
        <v>1343.23</v>
      </c>
      <c r="K45" s="10">
        <f t="shared" si="6"/>
        <v>1.9999999999527063E-3</v>
      </c>
      <c r="M45" s="97">
        <f t="shared" si="12"/>
        <v>255.21408</v>
      </c>
      <c r="N45" s="123">
        <f t="shared" si="13"/>
        <v>1934.2540799999999</v>
      </c>
      <c r="O45" s="126">
        <f t="shared" si="9"/>
        <v>1850.30008</v>
      </c>
      <c r="P45" s="125"/>
    </row>
    <row r="46" spans="1:16" ht="15.75" x14ac:dyDescent="0.25">
      <c r="A46" s="7"/>
      <c r="B46" s="11"/>
      <c r="C46" s="11"/>
      <c r="D46" s="11"/>
      <c r="E46" s="11"/>
      <c r="F46" s="11"/>
      <c r="H46" s="11">
        <f>SUM(H12:H45)</f>
        <v>78614.352640000012</v>
      </c>
      <c r="J46" s="129"/>
      <c r="M46" s="101">
        <f>SUM(M12:M45)</f>
        <v>16341.225999999991</v>
      </c>
      <c r="N46" s="91">
        <f>SUM(N12:N45)</f>
        <v>117109.92600000001</v>
      </c>
      <c r="O46" s="126">
        <f>SUM(O12:O45)</f>
        <v>86174.728359999994</v>
      </c>
      <c r="P46" s="125"/>
    </row>
    <row r="47" spans="1:16" ht="15.75" x14ac:dyDescent="0.25">
      <c r="A47" s="7"/>
      <c r="B47" s="11">
        <v>99009.95</v>
      </c>
      <c r="C47" s="131">
        <f>SUM(C12:C45)</f>
        <v>15115.304999999997</v>
      </c>
      <c r="D47" s="132">
        <f>SUM(D12:D45)</f>
        <v>5038.4350000000004</v>
      </c>
      <c r="E47" s="11">
        <f>SUM(E12:E45)</f>
        <v>80614.960000000006</v>
      </c>
      <c r="F47" s="11">
        <f>SUM(F12:F45)</f>
        <v>16671.72800000001</v>
      </c>
      <c r="G47" s="15">
        <f>SUM(G12:G46)</f>
        <v>2000.60736</v>
      </c>
      <c r="J47" s="129">
        <v>52717.59</v>
      </c>
      <c r="K47" s="11">
        <f>SUM(K12:K45)</f>
        <v>25896.754640000003</v>
      </c>
      <c r="M47" s="91" t="s">
        <v>105</v>
      </c>
      <c r="O47" s="129">
        <v>5489.73</v>
      </c>
    </row>
    <row r="48" spans="1:16" ht="15.75" x14ac:dyDescent="0.25">
      <c r="A48" s="7"/>
      <c r="E48" t="s">
        <v>457</v>
      </c>
      <c r="H48" t="s">
        <v>276</v>
      </c>
      <c r="J48" s="133">
        <v>11454.56</v>
      </c>
      <c r="O48" s="129">
        <f>SUM(O46:O47)</f>
        <v>91664.45835999999</v>
      </c>
    </row>
    <row r="49" spans="1:15" ht="15.75" x14ac:dyDescent="0.25">
      <c r="A49" s="7"/>
      <c r="B49" s="43"/>
      <c r="D49" s="11"/>
      <c r="N49" s="91" t="s">
        <v>276</v>
      </c>
      <c r="O49" s="129">
        <v>18880.27</v>
      </c>
    </row>
    <row r="50" spans="1:15" x14ac:dyDescent="0.25">
      <c r="A50" s="7"/>
      <c r="D50" s="11"/>
    </row>
    <row r="51" spans="1:15" x14ac:dyDescent="0.25">
      <c r="A51" s="7"/>
      <c r="D51" s="11"/>
    </row>
    <row r="52" spans="1:15" x14ac:dyDescent="0.25">
      <c r="A52" s="7"/>
      <c r="D52" s="11"/>
    </row>
    <row r="53" spans="1:15" x14ac:dyDescent="0.25">
      <c r="A53" s="7"/>
      <c r="D53" s="11"/>
    </row>
    <row r="54" spans="1:15" x14ac:dyDescent="0.25">
      <c r="D54" s="11"/>
    </row>
    <row r="55" spans="1:15" x14ac:dyDescent="0.25">
      <c r="D55" s="130"/>
    </row>
    <row r="56" spans="1:15" x14ac:dyDescent="0.25">
      <c r="B56" s="23"/>
      <c r="D56" s="11"/>
    </row>
    <row r="57" spans="1:15" x14ac:dyDescent="0.25">
      <c r="D57" s="11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activeCell="G50" sqref="G50"/>
    </sheetView>
  </sheetViews>
  <sheetFormatPr defaultRowHeight="15" x14ac:dyDescent="0.25"/>
  <cols>
    <col min="1" max="1" width="4.5703125" customWidth="1"/>
    <col min="2" max="5" width="15.7109375" customWidth="1"/>
    <col min="6" max="6" width="11.85546875" customWidth="1"/>
    <col min="7" max="7" width="9.28515625" customWidth="1"/>
    <col min="8" max="8" width="10.42578125" customWidth="1"/>
    <col min="9" max="10" width="15.7109375" customWidth="1"/>
    <col min="11" max="12" width="15.7109375" style="91" customWidth="1"/>
    <col min="13" max="15" width="15.7109375" customWidth="1"/>
  </cols>
  <sheetData>
    <row r="1" spans="1:13" ht="15" customHeight="1" x14ac:dyDescent="0.3">
      <c r="A1" s="82" t="s">
        <v>55</v>
      </c>
      <c r="B1" s="82"/>
      <c r="C1" s="82"/>
    </row>
    <row r="2" spans="1:13" ht="15" customHeight="1" x14ac:dyDescent="0.25">
      <c r="B2" s="5" t="s">
        <v>9</v>
      </c>
      <c r="C2" t="s">
        <v>14</v>
      </c>
    </row>
    <row r="3" spans="1:13" ht="15" customHeight="1" x14ac:dyDescent="0.25">
      <c r="B3" s="5" t="s">
        <v>6</v>
      </c>
      <c r="C3" s="1" t="s">
        <v>56</v>
      </c>
      <c r="D3" s="6" t="s">
        <v>7</v>
      </c>
      <c r="E3" s="2">
        <v>41711</v>
      </c>
      <c r="F3" s="6" t="s">
        <v>8</v>
      </c>
      <c r="G3" s="6"/>
      <c r="H3" s="6"/>
      <c r="I3" s="6"/>
      <c r="J3" s="3"/>
      <c r="K3" s="92"/>
    </row>
    <row r="4" spans="1:13" ht="15" customHeight="1" x14ac:dyDescent="0.25">
      <c r="A4" s="186"/>
      <c r="B4" s="43"/>
      <c r="F4" s="7" t="s">
        <v>57</v>
      </c>
      <c r="G4" s="7"/>
      <c r="H4" s="7" t="s">
        <v>554</v>
      </c>
      <c r="I4" s="7"/>
    </row>
    <row r="5" spans="1:13" ht="15" customHeight="1" x14ac:dyDescent="0.25">
      <c r="A5" s="41" t="s">
        <v>218</v>
      </c>
      <c r="B5" s="59"/>
      <c r="C5" s="16" t="s">
        <v>58</v>
      </c>
      <c r="J5" s="16"/>
    </row>
    <row r="6" spans="1:13" ht="15" customHeight="1" x14ac:dyDescent="0.25">
      <c r="A6" s="8" t="s">
        <v>1</v>
      </c>
      <c r="B6" s="8" t="s">
        <v>11</v>
      </c>
      <c r="C6" s="8" t="s">
        <v>12</v>
      </c>
      <c r="D6" s="151" t="s">
        <v>526</v>
      </c>
      <c r="E6" s="8"/>
      <c r="F6" s="8"/>
      <c r="G6" s="8"/>
      <c r="H6" s="8" t="s">
        <v>553</v>
      </c>
      <c r="I6" s="8" t="s">
        <v>444</v>
      </c>
      <c r="J6" s="85" t="s">
        <v>13</v>
      </c>
      <c r="K6" s="97" t="s">
        <v>414</v>
      </c>
      <c r="L6" s="97" t="s">
        <v>412</v>
      </c>
      <c r="M6" s="119" t="s">
        <v>511</v>
      </c>
    </row>
    <row r="7" spans="1:13" ht="15" customHeight="1" x14ac:dyDescent="0.25">
      <c r="A7" s="8"/>
      <c r="B7" s="9" t="s">
        <v>64</v>
      </c>
      <c r="C7" s="10">
        <v>8713.93</v>
      </c>
      <c r="D7" s="152">
        <f t="shared" ref="D7:D12" si="0">C7*20/100</f>
        <v>1742.7860000000001</v>
      </c>
      <c r="E7" s="10">
        <f>C7-D7</f>
        <v>6971.1440000000002</v>
      </c>
      <c r="F7" s="10">
        <f>E7-2700</f>
        <v>4271.1440000000002</v>
      </c>
      <c r="G7" s="10">
        <v>599.79</v>
      </c>
      <c r="H7" s="10">
        <v>59.98</v>
      </c>
      <c r="I7" s="10">
        <f>G7+H7</f>
        <v>659.77</v>
      </c>
      <c r="J7" s="120">
        <v>6311.37</v>
      </c>
      <c r="K7" s="204">
        <f>C7*17.2/100</f>
        <v>1498.7959599999999</v>
      </c>
      <c r="L7" s="97">
        <f>+C7+K7</f>
        <v>10212.72596</v>
      </c>
      <c r="M7" s="148">
        <f>D7+I7+J7+K7</f>
        <v>10212.721959999999</v>
      </c>
    </row>
    <row r="8" spans="1:13" ht="15" customHeight="1" x14ac:dyDescent="0.25">
      <c r="A8" s="8"/>
      <c r="B8" s="9" t="s">
        <v>65</v>
      </c>
      <c r="C8" s="10">
        <v>8713.93</v>
      </c>
      <c r="D8" s="152">
        <f t="shared" si="0"/>
        <v>1742.7860000000001</v>
      </c>
      <c r="E8" s="10">
        <v>6971.14</v>
      </c>
      <c r="F8" s="10">
        <v>4271.1400000000003</v>
      </c>
      <c r="G8" s="8">
        <v>599.79</v>
      </c>
      <c r="H8" s="8">
        <v>59.98</v>
      </c>
      <c r="I8" s="8">
        <v>659.77</v>
      </c>
      <c r="J8" s="120">
        <v>6311.37</v>
      </c>
      <c r="K8" s="204">
        <f t="shared" ref="K8:K44" si="1">C8*17.2/100</f>
        <v>1498.7959599999999</v>
      </c>
      <c r="L8" s="97">
        <f t="shared" ref="L8:L23" si="2">+C8+K8</f>
        <v>10212.72596</v>
      </c>
      <c r="M8" s="148">
        <f t="shared" ref="M8:M44" si="3">D8+I8+J8+K8</f>
        <v>10212.721959999999</v>
      </c>
    </row>
    <row r="9" spans="1:13" ht="15" customHeight="1" x14ac:dyDescent="0.25">
      <c r="A9" s="8"/>
      <c r="B9" s="9" t="s">
        <v>66</v>
      </c>
      <c r="C9" s="10">
        <v>8713.93</v>
      </c>
      <c r="D9" s="152">
        <f t="shared" si="0"/>
        <v>1742.7860000000001</v>
      </c>
      <c r="E9" s="10">
        <v>6971.14</v>
      </c>
      <c r="F9" s="10">
        <v>4271.1400000000003</v>
      </c>
      <c r="G9" s="8">
        <v>599.79</v>
      </c>
      <c r="H9" s="8">
        <v>59.98</v>
      </c>
      <c r="I9" s="8">
        <v>659.77</v>
      </c>
      <c r="J9" s="120">
        <v>6311.37</v>
      </c>
      <c r="K9" s="204">
        <f t="shared" si="1"/>
        <v>1498.7959599999999</v>
      </c>
      <c r="L9" s="97">
        <f t="shared" si="2"/>
        <v>10212.72596</v>
      </c>
      <c r="M9" s="148">
        <f t="shared" si="3"/>
        <v>10212.721959999999</v>
      </c>
    </row>
    <row r="10" spans="1:13" ht="15" customHeight="1" x14ac:dyDescent="0.25">
      <c r="A10" s="8"/>
      <c r="B10" s="9" t="s">
        <v>67</v>
      </c>
      <c r="C10" s="10">
        <v>8713.93</v>
      </c>
      <c r="D10" s="152">
        <f t="shared" si="0"/>
        <v>1742.7860000000001</v>
      </c>
      <c r="E10" s="10">
        <v>6971</v>
      </c>
      <c r="F10" s="10">
        <v>4271.1400000000003</v>
      </c>
      <c r="G10" s="8">
        <v>599.79</v>
      </c>
      <c r="H10" s="8">
        <v>59.98</v>
      </c>
      <c r="I10" s="8">
        <v>659.77</v>
      </c>
      <c r="J10" s="120">
        <v>6311.37</v>
      </c>
      <c r="K10" s="204">
        <f t="shared" si="1"/>
        <v>1498.7959599999999</v>
      </c>
      <c r="L10" s="97">
        <f t="shared" si="2"/>
        <v>10212.72596</v>
      </c>
      <c r="M10" s="148">
        <f t="shared" si="3"/>
        <v>10212.721959999999</v>
      </c>
    </row>
    <row r="11" spans="1:13" ht="15" customHeight="1" x14ac:dyDescent="0.25">
      <c r="A11" s="8"/>
      <c r="B11" s="9" t="s">
        <v>68</v>
      </c>
      <c r="C11" s="10">
        <v>1407</v>
      </c>
      <c r="D11" s="152">
        <f t="shared" si="0"/>
        <v>281.39999999999998</v>
      </c>
      <c r="E11" s="10">
        <f>C11-D11</f>
        <v>1125.5999999999999</v>
      </c>
      <c r="F11" s="8">
        <v>0</v>
      </c>
      <c r="G11" s="8">
        <v>0</v>
      </c>
      <c r="H11" s="8">
        <v>0</v>
      </c>
      <c r="I11" s="8">
        <v>0</v>
      </c>
      <c r="J11" s="120">
        <f t="shared" ref="J11:J44" si="4">E11-F11</f>
        <v>1125.5999999999999</v>
      </c>
      <c r="K11" s="204">
        <f t="shared" si="1"/>
        <v>242.00399999999999</v>
      </c>
      <c r="L11" s="97">
        <f t="shared" si="2"/>
        <v>1649.0039999999999</v>
      </c>
      <c r="M11" s="148">
        <f t="shared" si="3"/>
        <v>1649.0039999999999</v>
      </c>
    </row>
    <row r="12" spans="1:13" ht="15" customHeight="1" x14ac:dyDescent="0.25">
      <c r="A12" s="8"/>
      <c r="B12" s="9" t="s">
        <v>17</v>
      </c>
      <c r="C12" s="10">
        <v>1407</v>
      </c>
      <c r="D12" s="152">
        <f t="shared" si="0"/>
        <v>281.39999999999998</v>
      </c>
      <c r="E12" s="10">
        <f t="shared" ref="E12:E44" si="5">C12-D12</f>
        <v>1125.5999999999999</v>
      </c>
      <c r="F12" s="8">
        <v>0</v>
      </c>
      <c r="G12" s="8">
        <v>0</v>
      </c>
      <c r="H12" s="8">
        <v>0</v>
      </c>
      <c r="I12" s="8">
        <v>0</v>
      </c>
      <c r="J12" s="120">
        <f t="shared" si="4"/>
        <v>1125.5999999999999</v>
      </c>
      <c r="K12" s="204">
        <f t="shared" si="1"/>
        <v>242.00399999999999</v>
      </c>
      <c r="L12" s="97">
        <f t="shared" si="2"/>
        <v>1649.0039999999999</v>
      </c>
      <c r="M12" s="148">
        <f t="shared" si="3"/>
        <v>1649.0039999999999</v>
      </c>
    </row>
    <row r="13" spans="1:13" ht="15" customHeight="1" x14ac:dyDescent="0.25">
      <c r="A13" s="8"/>
      <c r="B13" s="9" t="s">
        <v>18</v>
      </c>
      <c r="C13" s="10">
        <v>1407</v>
      </c>
      <c r="D13" s="152">
        <f t="shared" ref="D13:D44" si="6">C13*20/100</f>
        <v>281.39999999999998</v>
      </c>
      <c r="E13" s="10">
        <f t="shared" si="5"/>
        <v>1125.5999999999999</v>
      </c>
      <c r="F13" s="8">
        <v>0</v>
      </c>
      <c r="G13" s="8">
        <v>0</v>
      </c>
      <c r="H13" s="8">
        <v>0</v>
      </c>
      <c r="I13" s="8">
        <v>0</v>
      </c>
      <c r="J13" s="120">
        <f t="shared" si="4"/>
        <v>1125.5999999999999</v>
      </c>
      <c r="K13" s="204">
        <f t="shared" si="1"/>
        <v>242.00399999999999</v>
      </c>
      <c r="L13" s="97">
        <f t="shared" si="2"/>
        <v>1649.0039999999999</v>
      </c>
      <c r="M13" s="148">
        <f t="shared" si="3"/>
        <v>1649.0039999999999</v>
      </c>
    </row>
    <row r="14" spans="1:13" ht="15" customHeight="1" x14ac:dyDescent="0.25">
      <c r="A14" s="8"/>
      <c r="B14" s="9" t="s">
        <v>19</v>
      </c>
      <c r="C14" s="10">
        <v>1407</v>
      </c>
      <c r="D14" s="152">
        <f t="shared" si="6"/>
        <v>281.39999999999998</v>
      </c>
      <c r="E14" s="10">
        <f t="shared" si="5"/>
        <v>1125.5999999999999</v>
      </c>
      <c r="F14" s="8">
        <v>0</v>
      </c>
      <c r="G14" s="8">
        <v>0</v>
      </c>
      <c r="H14" s="8">
        <v>0</v>
      </c>
      <c r="I14" s="8">
        <v>0</v>
      </c>
      <c r="J14" s="120">
        <f t="shared" si="4"/>
        <v>1125.5999999999999</v>
      </c>
      <c r="K14" s="204">
        <f t="shared" si="1"/>
        <v>242.00399999999999</v>
      </c>
      <c r="L14" s="97">
        <f t="shared" si="2"/>
        <v>1649.0039999999999</v>
      </c>
      <c r="M14" s="148">
        <f t="shared" si="3"/>
        <v>1649.0039999999999</v>
      </c>
    </row>
    <row r="15" spans="1:13" ht="15" customHeight="1" x14ac:dyDescent="0.25">
      <c r="A15" s="8"/>
      <c r="B15" s="9" t="s">
        <v>20</v>
      </c>
      <c r="C15" s="10">
        <v>1407</v>
      </c>
      <c r="D15" s="152">
        <f t="shared" si="6"/>
        <v>281.39999999999998</v>
      </c>
      <c r="E15" s="10">
        <f t="shared" si="5"/>
        <v>1125.5999999999999</v>
      </c>
      <c r="F15" s="8">
        <v>0</v>
      </c>
      <c r="G15" s="8">
        <v>0</v>
      </c>
      <c r="H15" s="8">
        <v>0</v>
      </c>
      <c r="I15" s="8">
        <v>0</v>
      </c>
      <c r="J15" s="120">
        <f t="shared" si="4"/>
        <v>1125.5999999999999</v>
      </c>
      <c r="K15" s="204">
        <f t="shared" si="1"/>
        <v>242.00399999999999</v>
      </c>
      <c r="L15" s="97">
        <f t="shared" si="2"/>
        <v>1649.0039999999999</v>
      </c>
      <c r="M15" s="148">
        <f t="shared" si="3"/>
        <v>1649.0039999999999</v>
      </c>
    </row>
    <row r="16" spans="1:13" ht="15" customHeight="1" x14ac:dyDescent="0.25">
      <c r="A16" s="8"/>
      <c r="B16" s="9" t="s">
        <v>21</v>
      </c>
      <c r="C16" s="10">
        <v>1407</v>
      </c>
      <c r="D16" s="152">
        <f t="shared" si="6"/>
        <v>281.39999999999998</v>
      </c>
      <c r="E16" s="10">
        <f t="shared" si="5"/>
        <v>1125.5999999999999</v>
      </c>
      <c r="F16" s="8">
        <v>0</v>
      </c>
      <c r="G16" s="8">
        <v>0</v>
      </c>
      <c r="H16" s="8">
        <v>0</v>
      </c>
      <c r="I16" s="8">
        <v>0</v>
      </c>
      <c r="J16" s="120">
        <f t="shared" si="4"/>
        <v>1125.5999999999999</v>
      </c>
      <c r="K16" s="204">
        <f t="shared" si="1"/>
        <v>242.00399999999999</v>
      </c>
      <c r="L16" s="97">
        <f t="shared" si="2"/>
        <v>1649.0039999999999</v>
      </c>
      <c r="M16" s="148">
        <f t="shared" si="3"/>
        <v>1649.0039999999999</v>
      </c>
    </row>
    <row r="17" spans="1:13" ht="15" customHeight="1" x14ac:dyDescent="0.25">
      <c r="A17" s="8"/>
      <c r="B17" s="9" t="s">
        <v>22</v>
      </c>
      <c r="C17" s="10">
        <v>1407</v>
      </c>
      <c r="D17" s="203">
        <f t="shared" si="6"/>
        <v>281.39999999999998</v>
      </c>
      <c r="E17" s="10">
        <f t="shared" si="5"/>
        <v>1125.5999999999999</v>
      </c>
      <c r="F17" s="8">
        <v>0</v>
      </c>
      <c r="G17" s="8">
        <v>0</v>
      </c>
      <c r="H17" s="8">
        <v>0</v>
      </c>
      <c r="I17" s="8">
        <v>0</v>
      </c>
      <c r="J17" s="120">
        <f t="shared" si="4"/>
        <v>1125.5999999999999</v>
      </c>
      <c r="K17" s="204">
        <f t="shared" si="1"/>
        <v>242.00399999999999</v>
      </c>
      <c r="L17" s="97">
        <f t="shared" si="2"/>
        <v>1649.0039999999999</v>
      </c>
      <c r="M17" s="148">
        <f t="shared" si="3"/>
        <v>1649.0039999999999</v>
      </c>
    </row>
    <row r="18" spans="1:13" ht="15" customHeight="1" x14ac:dyDescent="0.25">
      <c r="A18" s="8"/>
      <c r="B18" s="9" t="s">
        <v>23</v>
      </c>
      <c r="C18" s="10">
        <v>1407</v>
      </c>
      <c r="D18" s="203">
        <f t="shared" si="6"/>
        <v>281.39999999999998</v>
      </c>
      <c r="E18" s="10">
        <f t="shared" si="5"/>
        <v>1125.5999999999999</v>
      </c>
      <c r="F18" s="8">
        <v>0</v>
      </c>
      <c r="G18" s="8">
        <v>0</v>
      </c>
      <c r="H18" s="8">
        <v>0</v>
      </c>
      <c r="I18" s="8">
        <v>0</v>
      </c>
      <c r="J18" s="120">
        <f t="shared" si="4"/>
        <v>1125.5999999999999</v>
      </c>
      <c r="K18" s="204">
        <f t="shared" si="1"/>
        <v>242.00399999999999</v>
      </c>
      <c r="L18" s="97">
        <f t="shared" si="2"/>
        <v>1649.0039999999999</v>
      </c>
      <c r="M18" s="148">
        <f t="shared" si="3"/>
        <v>1649.0039999999999</v>
      </c>
    </row>
    <row r="19" spans="1:13" ht="15" customHeight="1" x14ac:dyDescent="0.25">
      <c r="A19" s="8"/>
      <c r="B19" s="9" t="s">
        <v>24</v>
      </c>
      <c r="C19" s="10">
        <v>1407</v>
      </c>
      <c r="D19" s="203">
        <f t="shared" si="6"/>
        <v>281.39999999999998</v>
      </c>
      <c r="E19" s="10">
        <f t="shared" si="5"/>
        <v>1125.5999999999999</v>
      </c>
      <c r="F19" s="8">
        <v>0</v>
      </c>
      <c r="G19" s="8">
        <v>0</v>
      </c>
      <c r="H19" s="8">
        <v>0</v>
      </c>
      <c r="I19" s="8">
        <v>0</v>
      </c>
      <c r="J19" s="120">
        <f t="shared" si="4"/>
        <v>1125.5999999999999</v>
      </c>
      <c r="K19" s="204">
        <f t="shared" si="1"/>
        <v>242.00399999999999</v>
      </c>
      <c r="L19" s="97">
        <f t="shared" si="2"/>
        <v>1649.0039999999999</v>
      </c>
      <c r="M19" s="148">
        <f t="shared" si="3"/>
        <v>1649.0039999999999</v>
      </c>
    </row>
    <row r="20" spans="1:13" ht="15" customHeight="1" x14ac:dyDescent="0.25">
      <c r="A20" s="8"/>
      <c r="B20" s="9" t="s">
        <v>25</v>
      </c>
      <c r="C20" s="10">
        <v>1407</v>
      </c>
      <c r="D20" s="203">
        <f t="shared" si="6"/>
        <v>281.39999999999998</v>
      </c>
      <c r="E20" s="10">
        <f t="shared" si="5"/>
        <v>1125.5999999999999</v>
      </c>
      <c r="F20" s="8">
        <v>0</v>
      </c>
      <c r="G20" s="8">
        <v>0</v>
      </c>
      <c r="H20" s="8">
        <v>0</v>
      </c>
      <c r="I20" s="8">
        <v>0</v>
      </c>
      <c r="J20" s="120">
        <f t="shared" si="4"/>
        <v>1125.5999999999999</v>
      </c>
      <c r="K20" s="204">
        <f t="shared" si="1"/>
        <v>242.00399999999999</v>
      </c>
      <c r="L20" s="97">
        <f t="shared" si="2"/>
        <v>1649.0039999999999</v>
      </c>
      <c r="M20" s="148">
        <f t="shared" si="3"/>
        <v>1649.0039999999999</v>
      </c>
    </row>
    <row r="21" spans="1:13" ht="15" customHeight="1" x14ac:dyDescent="0.25">
      <c r="A21" s="8"/>
      <c r="B21" s="9" t="s">
        <v>26</v>
      </c>
      <c r="C21" s="10">
        <v>1407</v>
      </c>
      <c r="D21" s="203">
        <f t="shared" si="6"/>
        <v>281.39999999999998</v>
      </c>
      <c r="E21" s="10">
        <f t="shared" si="5"/>
        <v>1125.5999999999999</v>
      </c>
      <c r="F21" s="8">
        <v>0</v>
      </c>
      <c r="G21" s="8">
        <v>0</v>
      </c>
      <c r="H21" s="8">
        <v>0</v>
      </c>
      <c r="I21" s="8">
        <v>0</v>
      </c>
      <c r="J21" s="120">
        <f t="shared" si="4"/>
        <v>1125.5999999999999</v>
      </c>
      <c r="K21" s="204">
        <f t="shared" si="1"/>
        <v>242.00399999999999</v>
      </c>
      <c r="L21" s="97">
        <f t="shared" si="2"/>
        <v>1649.0039999999999</v>
      </c>
      <c r="M21" s="148">
        <f t="shared" si="3"/>
        <v>1649.0039999999999</v>
      </c>
    </row>
    <row r="22" spans="1:13" ht="15" customHeight="1" x14ac:dyDescent="0.25">
      <c r="A22" s="8"/>
      <c r="B22" s="9" t="s">
        <v>27</v>
      </c>
      <c r="C22" s="10">
        <v>1407</v>
      </c>
      <c r="D22" s="203">
        <f t="shared" si="6"/>
        <v>281.39999999999998</v>
      </c>
      <c r="E22" s="10">
        <f t="shared" si="5"/>
        <v>1125.5999999999999</v>
      </c>
      <c r="F22" s="8">
        <v>0</v>
      </c>
      <c r="G22" s="8">
        <v>0</v>
      </c>
      <c r="H22" s="8">
        <v>0</v>
      </c>
      <c r="I22" s="8">
        <v>0</v>
      </c>
      <c r="J22" s="120">
        <f t="shared" si="4"/>
        <v>1125.5999999999999</v>
      </c>
      <c r="K22" s="204">
        <f t="shared" si="1"/>
        <v>242.00399999999999</v>
      </c>
      <c r="L22" s="97">
        <f t="shared" si="2"/>
        <v>1649.0039999999999</v>
      </c>
      <c r="M22" s="148">
        <f t="shared" si="3"/>
        <v>1649.0039999999999</v>
      </c>
    </row>
    <row r="23" spans="1:13" ht="15" customHeight="1" x14ac:dyDescent="0.25">
      <c r="A23" s="8"/>
      <c r="B23" s="9" t="s">
        <v>28</v>
      </c>
      <c r="C23" s="10">
        <v>1407</v>
      </c>
      <c r="D23" s="203">
        <f t="shared" si="6"/>
        <v>281.39999999999998</v>
      </c>
      <c r="E23" s="10">
        <f t="shared" si="5"/>
        <v>1125.5999999999999</v>
      </c>
      <c r="F23" s="8">
        <v>0</v>
      </c>
      <c r="G23" s="8">
        <v>0</v>
      </c>
      <c r="H23" s="8">
        <v>0</v>
      </c>
      <c r="I23" s="8">
        <v>0</v>
      </c>
      <c r="J23" s="120">
        <f t="shared" si="4"/>
        <v>1125.5999999999999</v>
      </c>
      <c r="K23" s="204">
        <f t="shared" si="1"/>
        <v>242.00399999999999</v>
      </c>
      <c r="L23" s="97">
        <f t="shared" si="2"/>
        <v>1649.0039999999999</v>
      </c>
      <c r="M23" s="148">
        <f t="shared" si="3"/>
        <v>1649.0039999999999</v>
      </c>
    </row>
    <row r="24" spans="1:13" ht="15" customHeight="1" x14ac:dyDescent="0.25">
      <c r="A24" s="8"/>
      <c r="B24" s="9" t="s">
        <v>29</v>
      </c>
      <c r="C24" s="10">
        <v>1407</v>
      </c>
      <c r="D24" s="203">
        <f t="shared" si="6"/>
        <v>281.39999999999998</v>
      </c>
      <c r="E24" s="10">
        <f t="shared" si="5"/>
        <v>1125.5999999999999</v>
      </c>
      <c r="F24" s="8">
        <v>0</v>
      </c>
      <c r="G24" s="8">
        <v>0</v>
      </c>
      <c r="H24" s="8">
        <v>0</v>
      </c>
      <c r="I24" s="8">
        <v>0</v>
      </c>
      <c r="J24" s="120">
        <f t="shared" si="4"/>
        <v>1125.5999999999999</v>
      </c>
      <c r="K24" s="204">
        <f>C24*15.2/100</f>
        <v>213.86399999999998</v>
      </c>
      <c r="L24" s="97">
        <f t="shared" ref="L24" si="7">+C24+K24</f>
        <v>1620.864</v>
      </c>
      <c r="M24" s="148">
        <f t="shared" si="3"/>
        <v>1620.864</v>
      </c>
    </row>
    <row r="25" spans="1:13" ht="15" customHeight="1" x14ac:dyDescent="0.25">
      <c r="A25" s="8"/>
      <c r="B25" s="9" t="s">
        <v>30</v>
      </c>
      <c r="C25" s="10">
        <v>1407</v>
      </c>
      <c r="D25" s="203">
        <f t="shared" si="6"/>
        <v>281.39999999999998</v>
      </c>
      <c r="E25" s="10">
        <f t="shared" si="5"/>
        <v>1125.5999999999999</v>
      </c>
      <c r="F25" s="8">
        <v>0</v>
      </c>
      <c r="G25" s="8">
        <v>0</v>
      </c>
      <c r="H25" s="8">
        <v>0</v>
      </c>
      <c r="I25" s="8">
        <v>0</v>
      </c>
      <c r="J25" s="120">
        <f t="shared" si="4"/>
        <v>1125.5999999999999</v>
      </c>
      <c r="K25" s="204">
        <f t="shared" si="1"/>
        <v>242.00399999999999</v>
      </c>
      <c r="L25" s="97">
        <f t="shared" ref="L25:L44" si="8">+C25+K25</f>
        <v>1649.0039999999999</v>
      </c>
      <c r="M25" s="148">
        <f t="shared" si="3"/>
        <v>1649.0039999999999</v>
      </c>
    </row>
    <row r="26" spans="1:13" ht="15" customHeight="1" x14ac:dyDescent="0.25">
      <c r="A26" s="8"/>
      <c r="B26" s="9" t="s">
        <v>31</v>
      </c>
      <c r="C26" s="10">
        <v>1407</v>
      </c>
      <c r="D26" s="203">
        <f t="shared" si="6"/>
        <v>281.39999999999998</v>
      </c>
      <c r="E26" s="10">
        <f t="shared" si="5"/>
        <v>1125.5999999999999</v>
      </c>
      <c r="F26" s="8">
        <v>0</v>
      </c>
      <c r="G26" s="8">
        <v>0</v>
      </c>
      <c r="H26" s="8">
        <v>0</v>
      </c>
      <c r="I26" s="8">
        <v>0</v>
      </c>
      <c r="J26" s="120">
        <f t="shared" si="4"/>
        <v>1125.5999999999999</v>
      </c>
      <c r="K26" s="204">
        <f t="shared" si="1"/>
        <v>242.00399999999999</v>
      </c>
      <c r="L26" s="97">
        <f t="shared" si="8"/>
        <v>1649.0039999999999</v>
      </c>
      <c r="M26" s="148">
        <f t="shared" si="3"/>
        <v>1649.0039999999999</v>
      </c>
    </row>
    <row r="27" spans="1:13" ht="15" customHeight="1" x14ac:dyDescent="0.25">
      <c r="A27" s="8"/>
      <c r="B27" s="9" t="s">
        <v>32</v>
      </c>
      <c r="C27" s="10">
        <v>1407</v>
      </c>
      <c r="D27" s="203">
        <f t="shared" si="6"/>
        <v>281.39999999999998</v>
      </c>
      <c r="E27" s="10">
        <f t="shared" si="5"/>
        <v>1125.5999999999999</v>
      </c>
      <c r="F27" s="8">
        <v>0</v>
      </c>
      <c r="G27" s="8">
        <v>0</v>
      </c>
      <c r="H27" s="8">
        <v>0</v>
      </c>
      <c r="I27" s="8">
        <v>0</v>
      </c>
      <c r="J27" s="120">
        <f t="shared" si="4"/>
        <v>1125.5999999999999</v>
      </c>
      <c r="K27" s="204">
        <f t="shared" si="1"/>
        <v>242.00399999999999</v>
      </c>
      <c r="L27" s="97">
        <f t="shared" si="8"/>
        <v>1649.0039999999999</v>
      </c>
      <c r="M27" s="148">
        <f t="shared" si="3"/>
        <v>1649.0039999999999</v>
      </c>
    </row>
    <row r="28" spans="1:13" ht="15" customHeight="1" x14ac:dyDescent="0.25">
      <c r="A28" s="8"/>
      <c r="B28" s="9" t="s">
        <v>33</v>
      </c>
      <c r="C28" s="10">
        <v>1407</v>
      </c>
      <c r="D28" s="203">
        <f t="shared" si="6"/>
        <v>281.39999999999998</v>
      </c>
      <c r="E28" s="10">
        <f t="shared" si="5"/>
        <v>1125.5999999999999</v>
      </c>
      <c r="F28" s="8">
        <v>0</v>
      </c>
      <c r="G28" s="8">
        <v>0</v>
      </c>
      <c r="H28" s="8">
        <v>0</v>
      </c>
      <c r="I28" s="8">
        <v>0</v>
      </c>
      <c r="J28" s="120">
        <f t="shared" si="4"/>
        <v>1125.5999999999999</v>
      </c>
      <c r="K28" s="204">
        <f t="shared" si="1"/>
        <v>242.00399999999999</v>
      </c>
      <c r="L28" s="97">
        <f t="shared" si="8"/>
        <v>1649.0039999999999</v>
      </c>
      <c r="M28" s="148">
        <f t="shared" si="3"/>
        <v>1649.0039999999999</v>
      </c>
    </row>
    <row r="29" spans="1:13" ht="15" customHeight="1" x14ac:dyDescent="0.25">
      <c r="A29" s="8"/>
      <c r="B29" s="9" t="s">
        <v>34</v>
      </c>
      <c r="C29" s="10">
        <v>1407</v>
      </c>
      <c r="D29" s="203">
        <f t="shared" si="6"/>
        <v>281.39999999999998</v>
      </c>
      <c r="E29" s="10">
        <f t="shared" si="5"/>
        <v>1125.5999999999999</v>
      </c>
      <c r="F29" s="8">
        <v>0</v>
      </c>
      <c r="G29" s="8">
        <v>0</v>
      </c>
      <c r="H29" s="8">
        <v>0</v>
      </c>
      <c r="I29" s="8">
        <v>0</v>
      </c>
      <c r="J29" s="120">
        <f t="shared" si="4"/>
        <v>1125.5999999999999</v>
      </c>
      <c r="K29" s="204">
        <f t="shared" si="1"/>
        <v>242.00399999999999</v>
      </c>
      <c r="L29" s="97">
        <f t="shared" si="8"/>
        <v>1649.0039999999999</v>
      </c>
      <c r="M29" s="148">
        <f t="shared" si="3"/>
        <v>1649.0039999999999</v>
      </c>
    </row>
    <row r="30" spans="1:13" ht="15" customHeight="1" x14ac:dyDescent="0.25">
      <c r="A30" s="8"/>
      <c r="B30" s="9" t="s">
        <v>35</v>
      </c>
      <c r="C30" s="10">
        <v>1407</v>
      </c>
      <c r="D30" s="203">
        <f t="shared" si="6"/>
        <v>281.39999999999998</v>
      </c>
      <c r="E30" s="10">
        <f t="shared" si="5"/>
        <v>1125.5999999999999</v>
      </c>
      <c r="F30" s="8">
        <v>0</v>
      </c>
      <c r="G30" s="8">
        <v>0</v>
      </c>
      <c r="H30" s="8">
        <v>0</v>
      </c>
      <c r="I30" s="8">
        <v>0</v>
      </c>
      <c r="J30" s="120">
        <f t="shared" si="4"/>
        <v>1125.5999999999999</v>
      </c>
      <c r="K30" s="204">
        <f t="shared" si="1"/>
        <v>242.00399999999999</v>
      </c>
      <c r="L30" s="97">
        <f t="shared" si="8"/>
        <v>1649.0039999999999</v>
      </c>
      <c r="M30" s="148">
        <f t="shared" si="3"/>
        <v>1649.0039999999999</v>
      </c>
    </row>
    <row r="31" spans="1:13" ht="15" customHeight="1" x14ac:dyDescent="0.25">
      <c r="A31" s="8"/>
      <c r="B31" s="9" t="s">
        <v>36</v>
      </c>
      <c r="C31" s="10">
        <v>1407</v>
      </c>
      <c r="D31" s="203">
        <f t="shared" si="6"/>
        <v>281.39999999999998</v>
      </c>
      <c r="E31" s="10">
        <f t="shared" si="5"/>
        <v>1125.5999999999999</v>
      </c>
      <c r="F31" s="8">
        <v>0</v>
      </c>
      <c r="G31" s="8">
        <v>0</v>
      </c>
      <c r="H31" s="8">
        <v>0</v>
      </c>
      <c r="I31" s="8">
        <v>0</v>
      </c>
      <c r="J31" s="120">
        <f t="shared" si="4"/>
        <v>1125.5999999999999</v>
      </c>
      <c r="K31" s="204">
        <f t="shared" si="1"/>
        <v>242.00399999999999</v>
      </c>
      <c r="L31" s="97">
        <f t="shared" si="8"/>
        <v>1649.0039999999999</v>
      </c>
      <c r="M31" s="148">
        <f t="shared" si="3"/>
        <v>1649.0039999999999</v>
      </c>
    </row>
    <row r="32" spans="1:13" ht="15" customHeight="1" x14ac:dyDescent="0.25">
      <c r="A32" s="8"/>
      <c r="B32" s="9" t="s">
        <v>37</v>
      </c>
      <c r="C32" s="10">
        <v>1407</v>
      </c>
      <c r="D32" s="203">
        <f t="shared" si="6"/>
        <v>281.39999999999998</v>
      </c>
      <c r="E32" s="10">
        <f t="shared" si="5"/>
        <v>1125.5999999999999</v>
      </c>
      <c r="F32" s="8">
        <v>0</v>
      </c>
      <c r="G32" s="8">
        <v>0</v>
      </c>
      <c r="H32" s="8">
        <v>0</v>
      </c>
      <c r="I32" s="8">
        <v>0</v>
      </c>
      <c r="J32" s="120">
        <f t="shared" si="4"/>
        <v>1125.5999999999999</v>
      </c>
      <c r="K32" s="204">
        <f t="shared" si="1"/>
        <v>242.00399999999999</v>
      </c>
      <c r="L32" s="97">
        <f t="shared" si="8"/>
        <v>1649.0039999999999</v>
      </c>
      <c r="M32" s="148">
        <f t="shared" si="3"/>
        <v>1649.0039999999999</v>
      </c>
    </row>
    <row r="33" spans="1:13" ht="15" customHeight="1" x14ac:dyDescent="0.25">
      <c r="A33" s="8"/>
      <c r="B33" s="9" t="s">
        <v>38</v>
      </c>
      <c r="C33" s="10">
        <v>1407</v>
      </c>
      <c r="D33" s="203">
        <f t="shared" si="6"/>
        <v>281.39999999999998</v>
      </c>
      <c r="E33" s="10">
        <f t="shared" si="5"/>
        <v>1125.5999999999999</v>
      </c>
      <c r="F33" s="8">
        <v>0</v>
      </c>
      <c r="G33" s="8">
        <v>0</v>
      </c>
      <c r="H33" s="8">
        <v>0</v>
      </c>
      <c r="I33" s="8">
        <v>0</v>
      </c>
      <c r="J33" s="120">
        <f t="shared" si="4"/>
        <v>1125.5999999999999</v>
      </c>
      <c r="K33" s="204">
        <f t="shared" si="1"/>
        <v>242.00399999999999</v>
      </c>
      <c r="L33" s="97">
        <f t="shared" si="8"/>
        <v>1649.0039999999999</v>
      </c>
      <c r="M33" s="148">
        <f t="shared" si="3"/>
        <v>1649.0039999999999</v>
      </c>
    </row>
    <row r="34" spans="1:13" ht="15" customHeight="1" x14ac:dyDescent="0.25">
      <c r="A34" s="8"/>
      <c r="B34" s="9" t="s">
        <v>39</v>
      </c>
      <c r="C34" s="10">
        <v>1407</v>
      </c>
      <c r="D34" s="203">
        <f t="shared" si="6"/>
        <v>281.39999999999998</v>
      </c>
      <c r="E34" s="10">
        <f t="shared" si="5"/>
        <v>1125.5999999999999</v>
      </c>
      <c r="F34" s="8">
        <v>0</v>
      </c>
      <c r="G34" s="8">
        <v>0</v>
      </c>
      <c r="H34" s="8">
        <v>0</v>
      </c>
      <c r="I34" s="8">
        <v>0</v>
      </c>
      <c r="J34" s="120">
        <f t="shared" si="4"/>
        <v>1125.5999999999999</v>
      </c>
      <c r="K34" s="204">
        <f t="shared" si="1"/>
        <v>242.00399999999999</v>
      </c>
      <c r="L34" s="97">
        <f t="shared" si="8"/>
        <v>1649.0039999999999</v>
      </c>
      <c r="M34" s="148">
        <f t="shared" si="3"/>
        <v>1649.0039999999999</v>
      </c>
    </row>
    <row r="35" spans="1:13" ht="15" customHeight="1" x14ac:dyDescent="0.25">
      <c r="A35" s="8"/>
      <c r="B35" s="9" t="s">
        <v>40</v>
      </c>
      <c r="C35" s="10">
        <v>1407</v>
      </c>
      <c r="D35" s="203">
        <f t="shared" si="6"/>
        <v>281.39999999999998</v>
      </c>
      <c r="E35" s="10">
        <f t="shared" si="5"/>
        <v>1125.5999999999999</v>
      </c>
      <c r="F35" s="8">
        <v>0</v>
      </c>
      <c r="G35" s="8">
        <v>0</v>
      </c>
      <c r="H35" s="8">
        <v>0</v>
      </c>
      <c r="I35" s="8">
        <v>0</v>
      </c>
      <c r="J35" s="120">
        <f t="shared" si="4"/>
        <v>1125.5999999999999</v>
      </c>
      <c r="K35" s="204">
        <f t="shared" si="1"/>
        <v>242.00399999999999</v>
      </c>
      <c r="L35" s="97">
        <f t="shared" si="8"/>
        <v>1649.0039999999999</v>
      </c>
      <c r="M35" s="148">
        <f t="shared" si="3"/>
        <v>1649.0039999999999</v>
      </c>
    </row>
    <row r="36" spans="1:13" ht="15" customHeight="1" x14ac:dyDescent="0.25">
      <c r="A36" s="8"/>
      <c r="B36" s="9" t="s">
        <v>41</v>
      </c>
      <c r="C36" s="10">
        <v>1407</v>
      </c>
      <c r="D36" s="203">
        <f t="shared" si="6"/>
        <v>281.39999999999998</v>
      </c>
      <c r="E36" s="10">
        <f t="shared" si="5"/>
        <v>1125.5999999999999</v>
      </c>
      <c r="F36" s="8">
        <v>0</v>
      </c>
      <c r="G36" s="8">
        <v>0</v>
      </c>
      <c r="H36" s="8">
        <v>0</v>
      </c>
      <c r="I36" s="8">
        <v>0</v>
      </c>
      <c r="J36" s="120">
        <f t="shared" si="4"/>
        <v>1125.5999999999999</v>
      </c>
      <c r="K36" s="204">
        <f t="shared" si="1"/>
        <v>242.00399999999999</v>
      </c>
      <c r="L36" s="97">
        <f t="shared" si="8"/>
        <v>1649.0039999999999</v>
      </c>
      <c r="M36" s="148">
        <f t="shared" si="3"/>
        <v>1649.0039999999999</v>
      </c>
    </row>
    <row r="37" spans="1:13" ht="15" customHeight="1" x14ac:dyDescent="0.25">
      <c r="A37" s="8"/>
      <c r="B37" s="9" t="s">
        <v>42</v>
      </c>
      <c r="C37" s="10">
        <v>1492.39</v>
      </c>
      <c r="D37" s="203">
        <f t="shared" si="6"/>
        <v>298.47800000000001</v>
      </c>
      <c r="E37" s="10">
        <f t="shared" si="5"/>
        <v>1193.912</v>
      </c>
      <c r="F37" s="8">
        <v>0</v>
      </c>
      <c r="G37" s="8">
        <v>0</v>
      </c>
      <c r="H37" s="8">
        <v>0</v>
      </c>
      <c r="I37" s="8">
        <v>0</v>
      </c>
      <c r="J37" s="120">
        <f t="shared" si="4"/>
        <v>1193.912</v>
      </c>
      <c r="K37" s="204">
        <f t="shared" si="1"/>
        <v>256.69108</v>
      </c>
      <c r="L37" s="97">
        <f t="shared" si="8"/>
        <v>1749.0810800000002</v>
      </c>
      <c r="M37" s="148">
        <f t="shared" si="3"/>
        <v>1749.0810800000002</v>
      </c>
    </row>
    <row r="38" spans="1:13" ht="15" customHeight="1" x14ac:dyDescent="0.25">
      <c r="A38" s="8"/>
      <c r="B38" s="9" t="s">
        <v>43</v>
      </c>
      <c r="C38" s="10">
        <v>1492.39</v>
      </c>
      <c r="D38" s="203">
        <f t="shared" si="6"/>
        <v>298.47800000000001</v>
      </c>
      <c r="E38" s="10">
        <f t="shared" si="5"/>
        <v>1193.912</v>
      </c>
      <c r="F38" s="8">
        <v>0</v>
      </c>
      <c r="G38" s="8">
        <v>0</v>
      </c>
      <c r="H38" s="8">
        <v>0</v>
      </c>
      <c r="I38" s="8">
        <v>0</v>
      </c>
      <c r="J38" s="120">
        <f t="shared" si="4"/>
        <v>1193.912</v>
      </c>
      <c r="K38" s="204">
        <f t="shared" si="1"/>
        <v>256.69108</v>
      </c>
      <c r="L38" s="97">
        <f t="shared" si="8"/>
        <v>1749.0810800000002</v>
      </c>
      <c r="M38" s="148">
        <f t="shared" si="3"/>
        <v>1749.0810800000002</v>
      </c>
    </row>
    <row r="39" spans="1:13" ht="15" customHeight="1" x14ac:dyDescent="0.25">
      <c r="A39" s="8"/>
      <c r="B39" s="9" t="s">
        <v>44</v>
      </c>
      <c r="C39" s="10">
        <v>1492.39</v>
      </c>
      <c r="D39" s="203">
        <f t="shared" si="6"/>
        <v>298.47800000000001</v>
      </c>
      <c r="E39" s="10">
        <f t="shared" si="5"/>
        <v>1193.912</v>
      </c>
      <c r="F39" s="8">
        <v>0</v>
      </c>
      <c r="G39" s="8">
        <v>0</v>
      </c>
      <c r="H39" s="8">
        <v>0</v>
      </c>
      <c r="I39" s="8">
        <v>0</v>
      </c>
      <c r="J39" s="120">
        <f t="shared" si="4"/>
        <v>1193.912</v>
      </c>
      <c r="K39" s="204">
        <f t="shared" si="1"/>
        <v>256.69108</v>
      </c>
      <c r="L39" s="97">
        <f t="shared" si="8"/>
        <v>1749.0810800000002</v>
      </c>
      <c r="M39" s="148">
        <f t="shared" si="3"/>
        <v>1749.0810800000002</v>
      </c>
    </row>
    <row r="40" spans="1:13" ht="15" customHeight="1" x14ac:dyDescent="0.25">
      <c r="A40" s="8"/>
      <c r="B40" s="9" t="s">
        <v>45</v>
      </c>
      <c r="C40" s="10">
        <v>1492.39</v>
      </c>
      <c r="D40" s="203">
        <f t="shared" si="6"/>
        <v>298.47800000000001</v>
      </c>
      <c r="E40" s="10">
        <f t="shared" si="5"/>
        <v>1193.912</v>
      </c>
      <c r="F40" s="8">
        <v>0</v>
      </c>
      <c r="G40" s="8">
        <v>0</v>
      </c>
      <c r="H40" s="8">
        <v>0</v>
      </c>
      <c r="I40" s="8">
        <v>0</v>
      </c>
      <c r="J40" s="120">
        <f t="shared" si="4"/>
        <v>1193.912</v>
      </c>
      <c r="K40" s="204">
        <f t="shared" si="1"/>
        <v>256.69108</v>
      </c>
      <c r="L40" s="97">
        <f t="shared" si="8"/>
        <v>1749.0810800000002</v>
      </c>
      <c r="M40" s="148">
        <f t="shared" si="3"/>
        <v>1749.0810800000002</v>
      </c>
    </row>
    <row r="41" spans="1:13" ht="15" customHeight="1" x14ac:dyDescent="0.25">
      <c r="A41" s="8"/>
      <c r="B41" s="9" t="s">
        <v>46</v>
      </c>
      <c r="C41" s="10">
        <v>1492.39</v>
      </c>
      <c r="D41" s="203">
        <f t="shared" si="6"/>
        <v>298.47800000000001</v>
      </c>
      <c r="E41" s="10">
        <f t="shared" si="5"/>
        <v>1193.912</v>
      </c>
      <c r="F41" s="8">
        <v>0</v>
      </c>
      <c r="G41" s="8">
        <v>0</v>
      </c>
      <c r="H41" s="8">
        <v>0</v>
      </c>
      <c r="I41" s="8">
        <v>0</v>
      </c>
      <c r="J41" s="120">
        <f t="shared" si="4"/>
        <v>1193.912</v>
      </c>
      <c r="K41" s="204">
        <f t="shared" si="1"/>
        <v>256.69108</v>
      </c>
      <c r="L41" s="97">
        <f t="shared" si="8"/>
        <v>1749.0810800000002</v>
      </c>
      <c r="M41" s="148">
        <f t="shared" si="3"/>
        <v>1749.0810800000002</v>
      </c>
    </row>
    <row r="42" spans="1:13" ht="15" customHeight="1" x14ac:dyDescent="0.25">
      <c r="A42" s="8"/>
      <c r="B42" s="9" t="s">
        <v>47</v>
      </c>
      <c r="C42" s="10">
        <v>1492.39</v>
      </c>
      <c r="D42" s="203">
        <f t="shared" si="6"/>
        <v>298.47800000000001</v>
      </c>
      <c r="E42" s="10">
        <f t="shared" si="5"/>
        <v>1193.912</v>
      </c>
      <c r="F42" s="8">
        <v>0</v>
      </c>
      <c r="G42" s="8">
        <v>0</v>
      </c>
      <c r="H42" s="8">
        <v>0</v>
      </c>
      <c r="I42" s="8">
        <v>0</v>
      </c>
      <c r="J42" s="120">
        <f t="shared" si="4"/>
        <v>1193.912</v>
      </c>
      <c r="K42" s="204">
        <f t="shared" si="1"/>
        <v>256.69108</v>
      </c>
      <c r="L42" s="97">
        <f t="shared" si="8"/>
        <v>1749.0810800000002</v>
      </c>
      <c r="M42" s="148">
        <f t="shared" si="3"/>
        <v>1749.0810800000002</v>
      </c>
    </row>
    <row r="43" spans="1:13" ht="15" customHeight="1" x14ac:dyDescent="0.25">
      <c r="A43" s="8"/>
      <c r="B43" s="9" t="s">
        <v>48</v>
      </c>
      <c r="C43" s="10">
        <v>1492.39</v>
      </c>
      <c r="D43" s="203">
        <f t="shared" si="6"/>
        <v>298.47800000000001</v>
      </c>
      <c r="E43" s="10">
        <f t="shared" si="5"/>
        <v>1193.912</v>
      </c>
      <c r="F43" s="8">
        <v>0</v>
      </c>
      <c r="G43" s="8">
        <v>0</v>
      </c>
      <c r="H43" s="8">
        <v>0</v>
      </c>
      <c r="I43" s="8">
        <v>0</v>
      </c>
      <c r="J43" s="120">
        <f t="shared" si="4"/>
        <v>1193.912</v>
      </c>
      <c r="K43" s="204">
        <f t="shared" si="1"/>
        <v>256.69108</v>
      </c>
      <c r="L43" s="97">
        <f t="shared" si="8"/>
        <v>1749.0810800000002</v>
      </c>
      <c r="M43" s="148">
        <f t="shared" si="3"/>
        <v>1749.0810800000002</v>
      </c>
    </row>
    <row r="44" spans="1:13" ht="15" customHeight="1" x14ac:dyDescent="0.25">
      <c r="A44" s="151"/>
      <c r="B44" s="9" t="s">
        <v>49</v>
      </c>
      <c r="C44" s="10">
        <v>1510</v>
      </c>
      <c r="D44" s="12">
        <f t="shared" si="6"/>
        <v>302</v>
      </c>
      <c r="E44" s="10">
        <f t="shared" si="5"/>
        <v>1208</v>
      </c>
      <c r="F44" s="8">
        <v>0</v>
      </c>
      <c r="G44" s="8">
        <v>0</v>
      </c>
      <c r="H44" s="8">
        <v>0</v>
      </c>
      <c r="I44" s="8">
        <v>0</v>
      </c>
      <c r="J44" s="120">
        <f t="shared" si="4"/>
        <v>1208</v>
      </c>
      <c r="K44" s="204">
        <f t="shared" si="1"/>
        <v>259.72000000000003</v>
      </c>
      <c r="L44" s="97">
        <f t="shared" si="8"/>
        <v>1769.72</v>
      </c>
      <c r="M44" s="148">
        <f t="shared" si="3"/>
        <v>1769.72</v>
      </c>
    </row>
    <row r="45" spans="1:13" ht="15" customHeight="1" x14ac:dyDescent="0.25">
      <c r="B45" s="9" t="s">
        <v>54</v>
      </c>
      <c r="C45" s="89">
        <f t="shared" ref="C45:H45" si="9">SUM(C7:C44)</f>
        <v>83394.45</v>
      </c>
      <c r="D45" s="112">
        <f t="shared" si="9"/>
        <v>16678.889999999985</v>
      </c>
      <c r="E45" s="89">
        <f t="shared" si="9"/>
        <v>66715.407999999938</v>
      </c>
      <c r="F45" s="10">
        <f t="shared" si="9"/>
        <v>17084.563999999998</v>
      </c>
      <c r="G45" s="10">
        <f t="shared" si="9"/>
        <v>2399.16</v>
      </c>
      <c r="H45" s="10">
        <f t="shared" si="9"/>
        <v>239.92</v>
      </c>
      <c r="I45" s="112">
        <f>SUM(G45:H45)</f>
        <v>2639.08</v>
      </c>
      <c r="J45" s="187">
        <f>SUM(J7:J44)</f>
        <v>64076.463999999942</v>
      </c>
      <c r="K45" s="205">
        <f>SUM(K7:K44)</f>
        <v>14315.705400000013</v>
      </c>
      <c r="L45" s="97">
        <f>SUM(L7:L44)</f>
        <v>97710.155400000047</v>
      </c>
      <c r="M45" s="148">
        <f>SUM(M7:M44)</f>
        <v>97710.139400000044</v>
      </c>
    </row>
    <row r="46" spans="1:13" ht="15" customHeight="1" x14ac:dyDescent="0.25">
      <c r="B46" s="3"/>
      <c r="C46" s="55" t="s">
        <v>242</v>
      </c>
      <c r="D46" s="13"/>
      <c r="E46" s="55">
        <v>7550</v>
      </c>
      <c r="J46" s="80"/>
    </row>
    <row r="47" spans="1:13" ht="15" customHeight="1" x14ac:dyDescent="0.25">
      <c r="B47" s="3"/>
      <c r="C47" s="55" t="s">
        <v>243</v>
      </c>
      <c r="D47" s="13"/>
      <c r="E47" s="55">
        <v>1510</v>
      </c>
      <c r="J47" s="80"/>
    </row>
    <row r="48" spans="1:13" ht="15" customHeight="1" x14ac:dyDescent="0.25">
      <c r="B48" s="3"/>
      <c r="C48" s="55" t="s">
        <v>241</v>
      </c>
      <c r="D48" s="13"/>
      <c r="E48" s="55">
        <v>25991.53</v>
      </c>
      <c r="J48" s="80"/>
    </row>
    <row r="49" spans="2:10" ht="15.75" x14ac:dyDescent="0.25">
      <c r="B49" s="3"/>
      <c r="C49" t="s">
        <v>244</v>
      </c>
      <c r="E49" s="60">
        <v>99127.99</v>
      </c>
      <c r="J49" s="80"/>
    </row>
    <row r="50" spans="2:10" ht="15.75" x14ac:dyDescent="0.25">
      <c r="B50" s="3" t="s">
        <v>246</v>
      </c>
      <c r="C50" s="11">
        <v>92454.45</v>
      </c>
      <c r="E50" s="60">
        <v>73136.460000000006</v>
      </c>
      <c r="J50" s="80"/>
    </row>
    <row r="51" spans="2:10" ht="15.75" x14ac:dyDescent="0.25">
      <c r="B51" s="58" t="s">
        <v>239</v>
      </c>
      <c r="C51" t="s">
        <v>59</v>
      </c>
      <c r="J51" s="80"/>
    </row>
    <row r="52" spans="2:10" ht="15.75" x14ac:dyDescent="0.25">
      <c r="C52" t="s">
        <v>240</v>
      </c>
      <c r="J52" s="80"/>
    </row>
    <row r="53" spans="2:10" x14ac:dyDescent="0.25">
      <c r="C53" s="11"/>
      <c r="D53" s="11"/>
      <c r="G53" s="11"/>
      <c r="H53" s="11"/>
    </row>
    <row r="54" spans="2:10" x14ac:dyDescent="0.25">
      <c r="C54" s="11">
        <v>1510</v>
      </c>
      <c r="D54" s="11"/>
      <c r="F54" s="57" t="s">
        <v>637</v>
      </c>
      <c r="G54" s="57"/>
      <c r="H54" s="57"/>
      <c r="I54" s="57"/>
    </row>
    <row r="55" spans="2:10" x14ac:dyDescent="0.25">
      <c r="C55" s="11">
        <v>1492.39</v>
      </c>
      <c r="D55" s="11"/>
      <c r="G55" s="61" t="s">
        <v>245</v>
      </c>
    </row>
    <row r="56" spans="2:10" x14ac:dyDescent="0.25">
      <c r="C56" s="11">
        <v>1492.39</v>
      </c>
      <c r="D56" s="11"/>
      <c r="E56" s="43"/>
      <c r="F56" s="43"/>
      <c r="G56" s="43"/>
      <c r="H56" s="43"/>
      <c r="I56" s="43"/>
    </row>
    <row r="57" spans="2:10" x14ac:dyDescent="0.25">
      <c r="C57" s="11">
        <f>SUM(C54:C56)</f>
        <v>4494.7800000000007</v>
      </c>
      <c r="D57" s="11"/>
    </row>
    <row r="58" spans="2:10" x14ac:dyDescent="0.25">
      <c r="C58" s="11">
        <f>C57/3</f>
        <v>1498.2600000000002</v>
      </c>
      <c r="D58" s="11"/>
      <c r="F58" s="43"/>
      <c r="G58" s="55"/>
      <c r="H58" s="43"/>
      <c r="I58" s="55"/>
    </row>
    <row r="59" spans="2:10" x14ac:dyDescent="0.25">
      <c r="C59" s="11">
        <f>C58/3</f>
        <v>499.42000000000007</v>
      </c>
      <c r="D59" s="11"/>
    </row>
    <row r="60" spans="2:10" x14ac:dyDescent="0.25">
      <c r="C60" s="39">
        <f>C59*4</f>
        <v>1997.6800000000003</v>
      </c>
      <c r="D60" s="11"/>
    </row>
    <row r="61" spans="2:10" x14ac:dyDescent="0.25">
      <c r="C61" s="11"/>
      <c r="D61" s="11"/>
      <c r="F61" t="s">
        <v>635</v>
      </c>
      <c r="H61" t="s">
        <v>636</v>
      </c>
    </row>
    <row r="62" spans="2:10" x14ac:dyDescent="0.25">
      <c r="B62" s="57"/>
      <c r="C62" s="57"/>
      <c r="D62" s="57"/>
      <c r="E62" s="57"/>
    </row>
    <row r="63" spans="2:10" x14ac:dyDescent="0.25">
      <c r="C63" s="61"/>
    </row>
    <row r="64" spans="2:10" x14ac:dyDescent="0.25">
      <c r="B64" s="43"/>
    </row>
    <row r="66" spans="3:5" x14ac:dyDescent="0.25">
      <c r="C66" s="55"/>
      <c r="E66" s="55"/>
    </row>
  </sheetData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90"/>
  <sheetViews>
    <sheetView workbookViewId="0">
      <selection activeCell="J32" sqref="J32"/>
    </sheetView>
  </sheetViews>
  <sheetFormatPr defaultRowHeight="15" x14ac:dyDescent="0.25"/>
  <cols>
    <col min="2" max="2" width="10" customWidth="1"/>
    <col min="3" max="3" width="15.7109375" customWidth="1"/>
    <col min="4" max="4" width="15" customWidth="1"/>
    <col min="5" max="5" width="9.7109375" customWidth="1"/>
    <col min="6" max="6" width="9" customWidth="1"/>
    <col min="7" max="7" width="11.42578125" customWidth="1"/>
    <col min="8" max="8" width="9" customWidth="1"/>
    <col min="9" max="10" width="10.28515625" customWidth="1"/>
    <col min="11" max="11" width="14.42578125" customWidth="1"/>
    <col min="12" max="12" width="15.7109375" style="91" customWidth="1"/>
    <col min="13" max="13" width="13.28515625" style="91" bestFit="1" customWidth="1"/>
    <col min="14" max="14" width="17.140625" customWidth="1"/>
  </cols>
  <sheetData>
    <row r="2" spans="2:18" ht="21" x14ac:dyDescent="0.35">
      <c r="B2" s="22" t="s">
        <v>134</v>
      </c>
      <c r="C2" s="22"/>
      <c r="D2" s="22" t="s">
        <v>135</v>
      </c>
      <c r="L2" s="5" t="s">
        <v>9</v>
      </c>
      <c r="M2" t="s">
        <v>137</v>
      </c>
    </row>
    <row r="3" spans="2:18" x14ac:dyDescent="0.25">
      <c r="D3" s="5"/>
      <c r="E3" t="s">
        <v>137</v>
      </c>
    </row>
    <row r="5" spans="2:18" x14ac:dyDescent="0.25">
      <c r="B5" s="5" t="s">
        <v>6</v>
      </c>
      <c r="C5" s="1" t="s">
        <v>70</v>
      </c>
      <c r="D5" s="6" t="s">
        <v>433</v>
      </c>
      <c r="E5" s="2"/>
      <c r="F5" s="6" t="s">
        <v>8</v>
      </c>
      <c r="G5" s="6"/>
      <c r="H5" s="3"/>
      <c r="I5" s="5"/>
      <c r="J5" s="5" t="s">
        <v>549</v>
      </c>
      <c r="K5" s="5"/>
    </row>
    <row r="6" spans="2:18" x14ac:dyDescent="0.25">
      <c r="B6" s="6" t="s">
        <v>7</v>
      </c>
      <c r="C6" s="2" t="s">
        <v>136</v>
      </c>
      <c r="D6" s="36" t="s">
        <v>175</v>
      </c>
      <c r="E6" s="36"/>
      <c r="F6" s="7" t="s">
        <v>138</v>
      </c>
      <c r="G6" s="7"/>
    </row>
    <row r="7" spans="2:18" x14ac:dyDescent="0.25">
      <c r="B7" s="63" t="s">
        <v>500</v>
      </c>
      <c r="H7" s="16"/>
    </row>
    <row r="8" spans="2:18" ht="15.75" x14ac:dyDescent="0.25">
      <c r="B8" s="8" t="s">
        <v>11</v>
      </c>
      <c r="C8" s="8" t="s">
        <v>12</v>
      </c>
      <c r="D8" s="151" t="s">
        <v>552</v>
      </c>
      <c r="E8" s="8" t="s">
        <v>451</v>
      </c>
      <c r="F8" s="8"/>
      <c r="G8" s="8"/>
      <c r="H8" s="8" t="s">
        <v>447</v>
      </c>
      <c r="I8" s="8" t="s">
        <v>480</v>
      </c>
      <c r="J8" s="8" t="s">
        <v>461</v>
      </c>
      <c r="K8" s="119" t="s">
        <v>13</v>
      </c>
      <c r="L8" s="97" t="s">
        <v>414</v>
      </c>
      <c r="M8" s="97" t="s">
        <v>412</v>
      </c>
      <c r="N8" s="119" t="s">
        <v>511</v>
      </c>
    </row>
    <row r="9" spans="2:18" ht="15.75" x14ac:dyDescent="0.25">
      <c r="B9" s="9" t="s">
        <v>64</v>
      </c>
      <c r="C9" s="10">
        <v>12814.31</v>
      </c>
      <c r="D9" s="152">
        <f>C9*15/100</f>
        <v>1922.1464999999998</v>
      </c>
      <c r="E9" s="10">
        <f>C9*5/100</f>
        <v>640.71549999999991</v>
      </c>
      <c r="F9" s="10">
        <f>C9-D9-E9</f>
        <v>10251.447999999999</v>
      </c>
      <c r="G9" s="10">
        <v>8451.44</v>
      </c>
      <c r="H9" s="10">
        <v>1644.86</v>
      </c>
      <c r="I9" s="10">
        <v>296.07</v>
      </c>
      <c r="J9" s="10">
        <f>H9+I9</f>
        <v>1940.9299999999998</v>
      </c>
      <c r="K9" s="120">
        <f t="shared" ref="K9:K27" si="0">F9-J9</f>
        <v>8310.5179999999982</v>
      </c>
      <c r="L9" s="97">
        <f t="shared" ref="L9:L25" si="1">+C9*17.2%</f>
        <v>2204.0613199999998</v>
      </c>
      <c r="M9" s="97">
        <f t="shared" ref="M9:M27" si="2">+C9+L9</f>
        <v>15018.371319999998</v>
      </c>
      <c r="N9" s="148">
        <f>D9+J9+K9+L9</f>
        <v>14377.655819999996</v>
      </c>
    </row>
    <row r="10" spans="2:18" ht="15.75" x14ac:dyDescent="0.25">
      <c r="B10" s="9" t="s">
        <v>65</v>
      </c>
      <c r="C10" s="10">
        <v>2876.31</v>
      </c>
      <c r="D10" s="152">
        <f t="shared" ref="D10:D27" si="3">C10*15/100</f>
        <v>431.44650000000001</v>
      </c>
      <c r="E10" s="10">
        <f t="shared" ref="E10:E27" si="4">C10*5/100</f>
        <v>143.81549999999999</v>
      </c>
      <c r="F10" s="10">
        <f t="shared" ref="F10:F27" si="5">C10-D10-E10</f>
        <v>2301.0479999999998</v>
      </c>
      <c r="G10" s="10">
        <f>F10-1800</f>
        <v>501.04799999999977</v>
      </c>
      <c r="H10" s="10">
        <f>G10*12/100</f>
        <v>60.125759999999971</v>
      </c>
      <c r="I10" s="10">
        <f>H10*18/100</f>
        <v>10.822636799999996</v>
      </c>
      <c r="J10" s="10">
        <f>H10+I10</f>
        <v>70.948396799999969</v>
      </c>
      <c r="K10" s="120">
        <f t="shared" si="0"/>
        <v>2230.0996031999998</v>
      </c>
      <c r="L10" s="97">
        <f t="shared" si="1"/>
        <v>494.72531999999995</v>
      </c>
      <c r="M10" s="97">
        <f t="shared" si="2"/>
        <v>3371.03532</v>
      </c>
      <c r="N10" s="148">
        <f t="shared" ref="N10:N27" si="6">D10+J10+K10+L10</f>
        <v>3227.2198199999998</v>
      </c>
    </row>
    <row r="11" spans="2:18" ht="15.75" x14ac:dyDescent="0.25">
      <c r="B11" s="9" t="s">
        <v>66</v>
      </c>
      <c r="C11" s="10">
        <v>2996.91</v>
      </c>
      <c r="D11" s="152">
        <f t="shared" si="3"/>
        <v>449.53649999999993</v>
      </c>
      <c r="E11" s="10">
        <f t="shared" si="4"/>
        <v>149.84549999999999</v>
      </c>
      <c r="F11" s="10">
        <f t="shared" si="5"/>
        <v>2397.5279999999998</v>
      </c>
      <c r="G11" s="10">
        <f t="shared" ref="G11:G22" si="7">F11-1800</f>
        <v>597.52799999999979</v>
      </c>
      <c r="H11" s="10">
        <f t="shared" ref="H11:H27" si="8">G11*12/100</f>
        <v>71.703359999999975</v>
      </c>
      <c r="I11" s="10">
        <f t="shared" ref="I11:I28" si="9">H11*18/100</f>
        <v>12.906604799999995</v>
      </c>
      <c r="J11" s="10">
        <f t="shared" ref="J11:J27" si="10">H11+I11</f>
        <v>84.609964799999972</v>
      </c>
      <c r="K11" s="120">
        <f t="shared" si="0"/>
        <v>2312.9180351999998</v>
      </c>
      <c r="L11" s="97">
        <f t="shared" si="1"/>
        <v>515.4685199999999</v>
      </c>
      <c r="M11" s="97">
        <f t="shared" si="2"/>
        <v>3512.3785199999998</v>
      </c>
      <c r="N11" s="148">
        <f t="shared" si="6"/>
        <v>3362.5330199999994</v>
      </c>
    </row>
    <row r="12" spans="2:18" ht="15.75" x14ac:dyDescent="0.25">
      <c r="B12" s="9" t="s">
        <v>67</v>
      </c>
      <c r="C12" s="10">
        <v>2996.91</v>
      </c>
      <c r="D12" s="152">
        <f t="shared" si="3"/>
        <v>449.53649999999993</v>
      </c>
      <c r="E12" s="10">
        <f t="shared" si="4"/>
        <v>149.84549999999999</v>
      </c>
      <c r="F12" s="10">
        <f t="shared" si="5"/>
        <v>2397.5279999999998</v>
      </c>
      <c r="G12" s="10">
        <f t="shared" si="7"/>
        <v>597.52799999999979</v>
      </c>
      <c r="H12" s="10">
        <f t="shared" si="8"/>
        <v>71.703359999999975</v>
      </c>
      <c r="I12" s="10">
        <f t="shared" si="9"/>
        <v>12.906604799999995</v>
      </c>
      <c r="J12" s="10">
        <f t="shared" si="10"/>
        <v>84.609964799999972</v>
      </c>
      <c r="K12" s="120">
        <f t="shared" si="0"/>
        <v>2312.9180351999998</v>
      </c>
      <c r="L12" s="97">
        <f t="shared" si="1"/>
        <v>515.4685199999999</v>
      </c>
      <c r="M12" s="97">
        <f t="shared" si="2"/>
        <v>3512.3785199999998</v>
      </c>
      <c r="N12" s="148">
        <f t="shared" si="6"/>
        <v>3362.5330199999994</v>
      </c>
    </row>
    <row r="13" spans="2:18" ht="15.75" x14ac:dyDescent="0.25">
      <c r="B13" s="9" t="s">
        <v>68</v>
      </c>
      <c r="C13" s="10">
        <v>3070.61</v>
      </c>
      <c r="D13" s="152">
        <f t="shared" si="3"/>
        <v>460.5915</v>
      </c>
      <c r="E13" s="10">
        <f t="shared" si="4"/>
        <v>153.53050000000002</v>
      </c>
      <c r="F13" s="10">
        <f t="shared" si="5"/>
        <v>2456.4880000000003</v>
      </c>
      <c r="G13" s="10">
        <f t="shared" si="7"/>
        <v>656.48800000000028</v>
      </c>
      <c r="H13" s="10">
        <f t="shared" si="8"/>
        <v>78.778560000000027</v>
      </c>
      <c r="I13" s="10">
        <f t="shared" si="9"/>
        <v>14.180140800000004</v>
      </c>
      <c r="J13" s="10">
        <f t="shared" si="10"/>
        <v>92.958700800000031</v>
      </c>
      <c r="K13" s="120">
        <f t="shared" si="0"/>
        <v>2363.5292992000004</v>
      </c>
      <c r="L13" s="97">
        <f t="shared" si="1"/>
        <v>528.14491999999996</v>
      </c>
      <c r="M13" s="97">
        <f t="shared" si="2"/>
        <v>3598.7549200000003</v>
      </c>
      <c r="N13" s="148">
        <f t="shared" si="6"/>
        <v>3445.2244200000005</v>
      </c>
    </row>
    <row r="14" spans="2:18" ht="15.75" x14ac:dyDescent="0.25">
      <c r="B14" s="9" t="s">
        <v>17</v>
      </c>
      <c r="C14" s="10">
        <v>2996.91</v>
      </c>
      <c r="D14" s="152">
        <f t="shared" si="3"/>
        <v>449.53649999999993</v>
      </c>
      <c r="E14" s="10">
        <f t="shared" si="4"/>
        <v>149.84549999999999</v>
      </c>
      <c r="F14" s="10">
        <f t="shared" si="5"/>
        <v>2397.5279999999998</v>
      </c>
      <c r="G14" s="10">
        <f t="shared" si="7"/>
        <v>597.52799999999979</v>
      </c>
      <c r="H14" s="10">
        <f t="shared" si="8"/>
        <v>71.703359999999975</v>
      </c>
      <c r="I14" s="10">
        <f t="shared" si="9"/>
        <v>12.906604799999995</v>
      </c>
      <c r="J14" s="10">
        <f t="shared" si="10"/>
        <v>84.609964799999972</v>
      </c>
      <c r="K14" s="120">
        <f t="shared" si="0"/>
        <v>2312.9180351999998</v>
      </c>
      <c r="L14" s="97">
        <f t="shared" si="1"/>
        <v>515.4685199999999</v>
      </c>
      <c r="M14" s="97">
        <f t="shared" si="2"/>
        <v>3512.3785199999998</v>
      </c>
      <c r="N14" s="148">
        <f t="shared" si="6"/>
        <v>3362.5330199999994</v>
      </c>
    </row>
    <row r="15" spans="2:18" ht="15.75" x14ac:dyDescent="0.25">
      <c r="B15" s="9" t="s">
        <v>18</v>
      </c>
      <c r="C15" s="10">
        <v>2152.71</v>
      </c>
      <c r="D15" s="152">
        <f t="shared" si="3"/>
        <v>322.90649999999999</v>
      </c>
      <c r="E15" s="10">
        <f t="shared" si="4"/>
        <v>107.63549999999999</v>
      </c>
      <c r="F15" s="10">
        <f t="shared" si="5"/>
        <v>1722.1679999999999</v>
      </c>
      <c r="G15" s="10"/>
      <c r="H15" s="10">
        <f t="shared" si="8"/>
        <v>0</v>
      </c>
      <c r="I15" s="10">
        <f t="shared" si="9"/>
        <v>0</v>
      </c>
      <c r="J15" s="10">
        <f t="shared" si="10"/>
        <v>0</v>
      </c>
      <c r="K15" s="120">
        <f t="shared" si="0"/>
        <v>1722.1679999999999</v>
      </c>
      <c r="L15" s="97">
        <f t="shared" si="1"/>
        <v>370.26612</v>
      </c>
      <c r="M15" s="97">
        <f t="shared" si="2"/>
        <v>2522.9761200000003</v>
      </c>
      <c r="N15" s="148">
        <f t="shared" si="6"/>
        <v>2415.3406199999999</v>
      </c>
      <c r="O15" s="201" t="s">
        <v>106</v>
      </c>
      <c r="P15" s="202"/>
      <c r="Q15" s="202"/>
      <c r="R15" s="86"/>
    </row>
    <row r="16" spans="2:18" ht="15.75" x14ac:dyDescent="0.25">
      <c r="B16" s="9" t="s">
        <v>19</v>
      </c>
      <c r="C16" s="10">
        <v>750.4</v>
      </c>
      <c r="D16" s="152">
        <f t="shared" si="3"/>
        <v>112.56</v>
      </c>
      <c r="E16" s="10">
        <f t="shared" si="4"/>
        <v>37.520000000000003</v>
      </c>
      <c r="F16" s="10">
        <f t="shared" si="5"/>
        <v>600.31999999999994</v>
      </c>
      <c r="G16" s="10"/>
      <c r="H16" s="10">
        <f t="shared" si="8"/>
        <v>0</v>
      </c>
      <c r="I16" s="10">
        <f t="shared" si="9"/>
        <v>0</v>
      </c>
      <c r="J16" s="10">
        <f t="shared" si="10"/>
        <v>0</v>
      </c>
      <c r="K16" s="120">
        <f t="shared" si="0"/>
        <v>600.31999999999994</v>
      </c>
      <c r="L16" s="97">
        <f t="shared" si="1"/>
        <v>129.06879999999998</v>
      </c>
      <c r="M16" s="97">
        <f t="shared" si="2"/>
        <v>879.46879999999999</v>
      </c>
      <c r="N16" s="148">
        <f t="shared" si="6"/>
        <v>841.94879999999989</v>
      </c>
      <c r="O16" s="201" t="s">
        <v>140</v>
      </c>
      <c r="P16" s="202"/>
      <c r="Q16" s="202"/>
      <c r="R16" s="86"/>
    </row>
    <row r="17" spans="2:18" ht="15.75" x14ac:dyDescent="0.25">
      <c r="B17" s="9" t="s">
        <v>20</v>
      </c>
      <c r="C17" s="10">
        <v>0</v>
      </c>
      <c r="D17" s="152">
        <f t="shared" si="3"/>
        <v>0</v>
      </c>
      <c r="E17" s="10">
        <f t="shared" si="4"/>
        <v>0</v>
      </c>
      <c r="F17" s="10">
        <f t="shared" si="5"/>
        <v>0</v>
      </c>
      <c r="G17" s="10"/>
      <c r="H17" s="10">
        <f t="shared" si="8"/>
        <v>0</v>
      </c>
      <c r="I17" s="10">
        <f t="shared" si="9"/>
        <v>0</v>
      </c>
      <c r="J17" s="10">
        <f t="shared" si="10"/>
        <v>0</v>
      </c>
      <c r="K17" s="120">
        <f t="shared" si="0"/>
        <v>0</v>
      </c>
      <c r="L17" s="97">
        <f t="shared" si="1"/>
        <v>0</v>
      </c>
      <c r="M17" s="97">
        <f t="shared" si="2"/>
        <v>0</v>
      </c>
      <c r="N17" s="148">
        <f t="shared" si="6"/>
        <v>0</v>
      </c>
      <c r="O17" s="201" t="s">
        <v>139</v>
      </c>
      <c r="P17" s="202"/>
      <c r="Q17" s="202"/>
      <c r="R17" s="86"/>
    </row>
    <row r="18" spans="2:18" ht="15.75" x14ac:dyDescent="0.25">
      <c r="B18" s="9" t="s">
        <v>21</v>
      </c>
      <c r="C18" s="10">
        <v>2741.09</v>
      </c>
      <c r="D18" s="152">
        <f t="shared" si="3"/>
        <v>411.16350000000006</v>
      </c>
      <c r="E18" s="10">
        <f t="shared" si="4"/>
        <v>137.05450000000002</v>
      </c>
      <c r="F18" s="10">
        <f t="shared" si="5"/>
        <v>2192.8719999999998</v>
      </c>
      <c r="G18" s="10">
        <f t="shared" si="7"/>
        <v>392.87199999999984</v>
      </c>
      <c r="H18" s="10">
        <f t="shared" si="8"/>
        <v>47.144639999999981</v>
      </c>
      <c r="I18" s="10">
        <f t="shared" si="9"/>
        <v>8.4860351999999963</v>
      </c>
      <c r="J18" s="10">
        <f t="shared" si="10"/>
        <v>55.630675199999978</v>
      </c>
      <c r="K18" s="120">
        <f t="shared" si="0"/>
        <v>2137.2413247999998</v>
      </c>
      <c r="L18" s="97">
        <f t="shared" si="1"/>
        <v>471.46747999999997</v>
      </c>
      <c r="M18" s="97">
        <f t="shared" si="2"/>
        <v>3212.5574799999999</v>
      </c>
      <c r="N18" s="148">
        <f t="shared" si="6"/>
        <v>3075.5029799999998</v>
      </c>
      <c r="O18" s="198">
        <v>260.16000000000003</v>
      </c>
      <c r="P18" s="17"/>
      <c r="Q18" s="17"/>
    </row>
    <row r="19" spans="2:18" ht="15.75" x14ac:dyDescent="0.25">
      <c r="B19" s="9" t="s">
        <v>22</v>
      </c>
      <c r="C19" s="10">
        <v>2996.91</v>
      </c>
      <c r="D19" s="152">
        <f t="shared" si="3"/>
        <v>449.53649999999993</v>
      </c>
      <c r="E19" s="10">
        <f t="shared" si="4"/>
        <v>149.84549999999999</v>
      </c>
      <c r="F19" s="10">
        <f t="shared" si="5"/>
        <v>2397.5279999999998</v>
      </c>
      <c r="G19" s="10">
        <f t="shared" si="7"/>
        <v>597.52799999999979</v>
      </c>
      <c r="H19" s="10">
        <f t="shared" si="8"/>
        <v>71.703359999999975</v>
      </c>
      <c r="I19" s="10">
        <f t="shared" si="9"/>
        <v>12.906604799999995</v>
      </c>
      <c r="J19" s="10">
        <f t="shared" si="10"/>
        <v>84.609964799999972</v>
      </c>
      <c r="K19" s="120">
        <f t="shared" si="0"/>
        <v>2312.9180351999998</v>
      </c>
      <c r="L19" s="97">
        <f t="shared" si="1"/>
        <v>515.4685199999999</v>
      </c>
      <c r="M19" s="97">
        <f t="shared" si="2"/>
        <v>3512.3785199999998</v>
      </c>
      <c r="N19" s="148">
        <f t="shared" si="6"/>
        <v>3362.5330199999994</v>
      </c>
      <c r="O19" s="198"/>
      <c r="P19" s="17"/>
    </row>
    <row r="20" spans="2:18" ht="15.75" x14ac:dyDescent="0.25">
      <c r="B20" s="9" t="s">
        <v>23</v>
      </c>
      <c r="C20" s="10">
        <v>2996.9</v>
      </c>
      <c r="D20" s="152">
        <f t="shared" si="3"/>
        <v>449.53500000000003</v>
      </c>
      <c r="E20" s="10">
        <f t="shared" si="4"/>
        <v>149.845</v>
      </c>
      <c r="F20" s="10">
        <f t="shared" si="5"/>
        <v>2397.5200000000004</v>
      </c>
      <c r="G20" s="10">
        <f t="shared" si="7"/>
        <v>597.52000000000044</v>
      </c>
      <c r="H20" s="10">
        <f t="shared" si="8"/>
        <v>71.702400000000054</v>
      </c>
      <c r="I20" s="10">
        <f t="shared" si="9"/>
        <v>12.906432000000009</v>
      </c>
      <c r="J20" s="10">
        <f t="shared" si="10"/>
        <v>84.608832000000064</v>
      </c>
      <c r="K20" s="120">
        <f t="shared" si="0"/>
        <v>2312.9111680000005</v>
      </c>
      <c r="L20" s="97">
        <f t="shared" si="1"/>
        <v>515.46679999999992</v>
      </c>
      <c r="M20" s="97">
        <f t="shared" si="2"/>
        <v>3512.3667999999998</v>
      </c>
      <c r="N20" s="148">
        <f t="shared" si="6"/>
        <v>3362.5218000000004</v>
      </c>
      <c r="O20" s="198" t="s">
        <v>247</v>
      </c>
      <c r="P20" s="17"/>
    </row>
    <row r="21" spans="2:18" ht="15.75" x14ac:dyDescent="0.25">
      <c r="B21" s="9" t="s">
        <v>24</v>
      </c>
      <c r="C21" s="10">
        <v>2996.9</v>
      </c>
      <c r="D21" s="152">
        <f t="shared" si="3"/>
        <v>449.53500000000003</v>
      </c>
      <c r="E21" s="10">
        <f t="shared" si="4"/>
        <v>149.845</v>
      </c>
      <c r="F21" s="10">
        <f t="shared" si="5"/>
        <v>2397.5200000000004</v>
      </c>
      <c r="G21" s="10">
        <f t="shared" si="7"/>
        <v>597.52000000000044</v>
      </c>
      <c r="H21" s="10">
        <f t="shared" si="8"/>
        <v>71.702400000000054</v>
      </c>
      <c r="I21" s="10">
        <f t="shared" si="9"/>
        <v>12.906432000000009</v>
      </c>
      <c r="J21" s="10">
        <f t="shared" si="10"/>
        <v>84.608832000000064</v>
      </c>
      <c r="K21" s="120">
        <f t="shared" si="0"/>
        <v>2312.9111680000005</v>
      </c>
      <c r="L21" s="97">
        <f t="shared" si="1"/>
        <v>515.46679999999992</v>
      </c>
      <c r="M21" s="97">
        <f t="shared" si="2"/>
        <v>3512.3667999999998</v>
      </c>
      <c r="N21" s="148">
        <f t="shared" si="6"/>
        <v>3362.5218000000004</v>
      </c>
    </row>
    <row r="22" spans="2:18" ht="15.75" x14ac:dyDescent="0.25">
      <c r="B22" s="9" t="s">
        <v>25</v>
      </c>
      <c r="C22" s="10">
        <v>2996.9</v>
      </c>
      <c r="D22" s="152">
        <f t="shared" si="3"/>
        <v>449.53500000000003</v>
      </c>
      <c r="E22" s="10">
        <f t="shared" si="4"/>
        <v>149.845</v>
      </c>
      <c r="F22" s="10">
        <f t="shared" si="5"/>
        <v>2397.5200000000004</v>
      </c>
      <c r="G22" s="10">
        <f t="shared" si="7"/>
        <v>597.52000000000044</v>
      </c>
      <c r="H22" s="10">
        <f t="shared" si="8"/>
        <v>71.702400000000054</v>
      </c>
      <c r="I22" s="10">
        <f t="shared" si="9"/>
        <v>12.906432000000009</v>
      </c>
      <c r="J22" s="10">
        <f t="shared" si="10"/>
        <v>84.608832000000064</v>
      </c>
      <c r="K22" s="120">
        <f t="shared" si="0"/>
        <v>2312.9111680000005</v>
      </c>
      <c r="L22" s="97">
        <f t="shared" si="1"/>
        <v>515.46679999999992</v>
      </c>
      <c r="M22" s="97">
        <f t="shared" si="2"/>
        <v>3512.3667999999998</v>
      </c>
      <c r="N22" s="148">
        <f t="shared" si="6"/>
        <v>3362.5218000000004</v>
      </c>
    </row>
    <row r="23" spans="2:18" ht="15.75" x14ac:dyDescent="0.25">
      <c r="B23" s="9" t="s">
        <v>26</v>
      </c>
      <c r="C23" s="10">
        <v>2996.91</v>
      </c>
      <c r="D23" s="152">
        <f t="shared" si="3"/>
        <v>449.53649999999993</v>
      </c>
      <c r="E23" s="10">
        <f t="shared" si="4"/>
        <v>149.84549999999999</v>
      </c>
      <c r="F23" s="10">
        <f t="shared" si="5"/>
        <v>2397.5279999999998</v>
      </c>
      <c r="G23" s="10">
        <f>F23-2200</f>
        <v>197.52799999999979</v>
      </c>
      <c r="H23" s="10">
        <f t="shared" si="8"/>
        <v>23.703359999999975</v>
      </c>
      <c r="I23" s="10">
        <f t="shared" si="9"/>
        <v>4.2666047999999952</v>
      </c>
      <c r="J23" s="10">
        <f t="shared" si="10"/>
        <v>27.969964799999971</v>
      </c>
      <c r="K23" s="120">
        <f t="shared" si="0"/>
        <v>2369.5580351999997</v>
      </c>
      <c r="L23" s="97">
        <f t="shared" si="1"/>
        <v>515.4685199999999</v>
      </c>
      <c r="M23" s="97">
        <f t="shared" si="2"/>
        <v>3512.3785199999998</v>
      </c>
      <c r="N23" s="148">
        <f t="shared" si="6"/>
        <v>3362.5330199999994</v>
      </c>
    </row>
    <row r="24" spans="2:18" ht="15.75" x14ac:dyDescent="0.25">
      <c r="B24" s="9" t="s">
        <v>27</v>
      </c>
      <c r="C24" s="10">
        <v>2996.91</v>
      </c>
      <c r="D24" s="152">
        <f t="shared" si="3"/>
        <v>449.53649999999993</v>
      </c>
      <c r="E24" s="10">
        <f t="shared" si="4"/>
        <v>149.84549999999999</v>
      </c>
      <c r="F24" s="10">
        <f t="shared" si="5"/>
        <v>2397.5279999999998</v>
      </c>
      <c r="G24" s="10">
        <f>F24-2200</f>
        <v>197.52799999999979</v>
      </c>
      <c r="H24" s="10">
        <f t="shared" si="8"/>
        <v>23.703359999999975</v>
      </c>
      <c r="I24" s="10">
        <f t="shared" si="9"/>
        <v>4.2666047999999952</v>
      </c>
      <c r="J24" s="10">
        <f t="shared" si="10"/>
        <v>27.969964799999971</v>
      </c>
      <c r="K24" s="120">
        <f t="shared" si="0"/>
        <v>2369.5580351999997</v>
      </c>
      <c r="L24" s="97">
        <f t="shared" si="1"/>
        <v>515.4685199999999</v>
      </c>
      <c r="M24" s="97">
        <f t="shared" si="2"/>
        <v>3512.3785199999998</v>
      </c>
      <c r="N24" s="148">
        <f t="shared" si="6"/>
        <v>3362.5330199999994</v>
      </c>
    </row>
    <row r="25" spans="2:18" ht="15.75" x14ac:dyDescent="0.25">
      <c r="B25" s="9" t="s">
        <v>28</v>
      </c>
      <c r="C25" s="10">
        <v>2996.91</v>
      </c>
      <c r="D25" s="152">
        <f t="shared" si="3"/>
        <v>449.53649999999993</v>
      </c>
      <c r="E25" s="10">
        <f t="shared" si="4"/>
        <v>149.84549999999999</v>
      </c>
      <c r="F25" s="10">
        <f t="shared" si="5"/>
        <v>2397.5279999999998</v>
      </c>
      <c r="G25" s="10">
        <f t="shared" ref="G25:G26" si="11">F25-2200</f>
        <v>197.52799999999979</v>
      </c>
      <c r="H25" s="10">
        <f t="shared" si="8"/>
        <v>23.703359999999975</v>
      </c>
      <c r="I25" s="10">
        <f t="shared" si="9"/>
        <v>4.2666047999999952</v>
      </c>
      <c r="J25" s="10">
        <f t="shared" si="10"/>
        <v>27.969964799999971</v>
      </c>
      <c r="K25" s="120">
        <f t="shared" si="0"/>
        <v>2369.5580351999997</v>
      </c>
      <c r="L25" s="97">
        <f t="shared" si="1"/>
        <v>515.4685199999999</v>
      </c>
      <c r="M25" s="97">
        <f t="shared" si="2"/>
        <v>3512.3785199999998</v>
      </c>
      <c r="N25" s="148">
        <f t="shared" si="6"/>
        <v>3362.5330199999994</v>
      </c>
    </row>
    <row r="26" spans="2:18" ht="15.75" x14ac:dyDescent="0.25">
      <c r="B26" s="9" t="s">
        <v>29</v>
      </c>
      <c r="C26" s="10">
        <v>2996.9</v>
      </c>
      <c r="D26" s="152">
        <f t="shared" si="3"/>
        <v>449.53500000000003</v>
      </c>
      <c r="E26" s="10">
        <f t="shared" si="4"/>
        <v>149.845</v>
      </c>
      <c r="F26" s="10">
        <f t="shared" si="5"/>
        <v>2397.5200000000004</v>
      </c>
      <c r="G26" s="10">
        <f t="shared" si="11"/>
        <v>197.52000000000044</v>
      </c>
      <c r="H26" s="10">
        <f t="shared" si="8"/>
        <v>23.702400000000054</v>
      </c>
      <c r="I26" s="10">
        <f t="shared" si="9"/>
        <v>4.2664320000000098</v>
      </c>
      <c r="J26" s="10">
        <f t="shared" si="10"/>
        <v>27.968832000000063</v>
      </c>
      <c r="K26" s="120">
        <f t="shared" si="0"/>
        <v>2369.5511680000004</v>
      </c>
      <c r="L26" s="97">
        <f>+C26*15.2%</f>
        <v>455.52879999999999</v>
      </c>
      <c r="M26" s="97">
        <f t="shared" si="2"/>
        <v>3452.4288000000001</v>
      </c>
      <c r="N26" s="148">
        <f t="shared" si="6"/>
        <v>3302.5838000000003</v>
      </c>
    </row>
    <row r="27" spans="2:18" ht="15.75" x14ac:dyDescent="0.25">
      <c r="B27" s="9" t="s">
        <v>30</v>
      </c>
      <c r="C27" s="10">
        <v>1924.91</v>
      </c>
      <c r="D27" s="152">
        <f t="shared" si="3"/>
        <v>288.73650000000004</v>
      </c>
      <c r="E27" s="10">
        <f t="shared" si="4"/>
        <v>96.245500000000007</v>
      </c>
      <c r="F27" s="10">
        <f t="shared" si="5"/>
        <v>1539.9280000000001</v>
      </c>
      <c r="G27" s="10"/>
      <c r="H27" s="10">
        <f t="shared" si="8"/>
        <v>0</v>
      </c>
      <c r="I27" s="10">
        <f t="shared" si="9"/>
        <v>0</v>
      </c>
      <c r="J27" s="10">
        <f t="shared" si="10"/>
        <v>0</v>
      </c>
      <c r="K27" s="120">
        <f t="shared" si="0"/>
        <v>1539.9280000000001</v>
      </c>
      <c r="L27" s="97">
        <f>+C27*15.2%</f>
        <v>292.58632</v>
      </c>
      <c r="M27" s="97">
        <f t="shared" si="2"/>
        <v>2217.4963200000002</v>
      </c>
      <c r="N27" s="148">
        <f t="shared" si="6"/>
        <v>2121.2508200000002</v>
      </c>
    </row>
    <row r="28" spans="2:18" ht="15.75" x14ac:dyDescent="0.25">
      <c r="B28" s="9" t="s">
        <v>54</v>
      </c>
      <c r="C28" s="89">
        <f>SUM(C9:C27)</f>
        <v>59296.310000000019</v>
      </c>
      <c r="D28" s="112">
        <f>SUM(D9:D27)</f>
        <v>8894.4465000000018</v>
      </c>
      <c r="E28" s="89">
        <f>SUM(E9:E27)</f>
        <v>2964.8154999999992</v>
      </c>
      <c r="F28" s="10">
        <f>SUM(F9:F27)</f>
        <v>47437.047999999995</v>
      </c>
      <c r="G28" s="10">
        <f>SUM(C28:F28)</f>
        <v>118592.62000000001</v>
      </c>
      <c r="H28" s="10">
        <f>SUM(H9:H27)</f>
        <v>2427.6420800000001</v>
      </c>
      <c r="I28" s="10">
        <f t="shared" si="9"/>
        <v>436.97557440000003</v>
      </c>
      <c r="J28" s="112">
        <f>SUM(J9:J27)</f>
        <v>2864.6128543999994</v>
      </c>
      <c r="K28" s="120">
        <f>SUM(K9:K27)</f>
        <v>44572.435145599993</v>
      </c>
      <c r="L28" s="110">
        <f>SUM(L9:L27)</f>
        <v>10100.529120000003</v>
      </c>
      <c r="M28" s="97">
        <f>SUM(M9:M27)</f>
        <v>69396.839120000004</v>
      </c>
      <c r="N28" s="148">
        <f>SUM(N9:N27)</f>
        <v>66432.023620000007</v>
      </c>
    </row>
    <row r="29" spans="2:18" ht="15.75" x14ac:dyDescent="0.25">
      <c r="B29" s="18"/>
      <c r="C29" s="60"/>
      <c r="D29" s="199"/>
      <c r="E29" s="60"/>
      <c r="F29" s="19"/>
      <c r="G29" s="19"/>
      <c r="H29" s="19"/>
      <c r="I29" s="19"/>
      <c r="J29" s="199"/>
      <c r="K29" s="166"/>
      <c r="L29" s="200"/>
      <c r="M29" s="115"/>
      <c r="N29" s="168"/>
    </row>
    <row r="30" spans="2:18" ht="15.75" x14ac:dyDescent="0.25">
      <c r="B30" s="18"/>
      <c r="C30" s="60"/>
      <c r="D30" s="199"/>
      <c r="E30" s="60"/>
      <c r="F30" s="19"/>
      <c r="G30" s="19"/>
      <c r="H30" s="19"/>
      <c r="I30" s="19"/>
      <c r="J30" s="199"/>
      <c r="K30" s="166"/>
      <c r="L30" s="200"/>
      <c r="M30" s="115"/>
      <c r="N30" s="168"/>
    </row>
    <row r="31" spans="2:18" ht="15.75" x14ac:dyDescent="0.25">
      <c r="B31" s="18"/>
      <c r="C31" s="60"/>
      <c r="D31" s="199"/>
      <c r="E31" s="60"/>
      <c r="F31" s="19"/>
      <c r="G31" s="19"/>
      <c r="H31" s="19"/>
      <c r="I31" s="19"/>
      <c r="J31" s="199"/>
      <c r="K31" s="166"/>
      <c r="L31" s="200"/>
      <c r="M31" s="115"/>
      <c r="N31" s="168"/>
    </row>
    <row r="32" spans="2:18" ht="15.75" x14ac:dyDescent="0.25">
      <c r="B32" s="18"/>
      <c r="C32" s="60"/>
      <c r="D32" s="199"/>
      <c r="E32" s="60"/>
      <c r="F32" s="19"/>
      <c r="G32" s="19"/>
      <c r="H32" s="19"/>
      <c r="I32" s="19"/>
      <c r="J32" s="199"/>
      <c r="K32" s="166"/>
      <c r="L32" s="200"/>
      <c r="M32" s="115"/>
      <c r="N32" s="168"/>
    </row>
    <row r="33" spans="2:14" ht="15.75" x14ac:dyDescent="0.25">
      <c r="B33" s="18"/>
      <c r="C33" s="60"/>
      <c r="D33" s="199"/>
      <c r="E33" s="60"/>
      <c r="F33" s="19"/>
      <c r="G33" s="19"/>
      <c r="H33" s="19"/>
      <c r="I33" s="19"/>
      <c r="J33" s="199"/>
      <c r="K33" s="166"/>
      <c r="L33" s="200"/>
      <c r="M33" s="115"/>
      <c r="N33" s="168"/>
    </row>
    <row r="34" spans="2:14" ht="15.75" x14ac:dyDescent="0.25">
      <c r="B34" s="18"/>
      <c r="C34" s="60"/>
      <c r="D34" s="199"/>
      <c r="E34" s="60"/>
      <c r="F34" s="19"/>
      <c r="G34" s="19"/>
      <c r="H34" s="19"/>
      <c r="I34" s="19"/>
      <c r="J34" s="199" t="s">
        <v>583</v>
      </c>
      <c r="K34" s="166"/>
      <c r="L34" s="200"/>
      <c r="M34" s="115"/>
      <c r="N34" s="168"/>
    </row>
    <row r="35" spans="2:14" ht="15.75" x14ac:dyDescent="0.25">
      <c r="B35" s="18"/>
      <c r="C35" s="60"/>
      <c r="D35" s="199"/>
      <c r="E35" s="60"/>
      <c r="F35" s="19"/>
      <c r="G35" s="19"/>
      <c r="H35" s="19"/>
      <c r="I35" s="19"/>
      <c r="J35" s="199"/>
      <c r="K35" s="166"/>
      <c r="L35" s="200"/>
      <c r="M35" s="115"/>
      <c r="N35" s="168"/>
    </row>
    <row r="36" spans="2:14" ht="15.75" x14ac:dyDescent="0.25">
      <c r="B36" s="18"/>
      <c r="C36" s="60"/>
      <c r="D36" s="199"/>
      <c r="E36" s="60"/>
      <c r="F36" s="19"/>
      <c r="G36" s="19"/>
      <c r="H36" s="19"/>
      <c r="I36" s="19"/>
      <c r="J36" s="199"/>
      <c r="K36" s="166"/>
      <c r="L36" s="200"/>
      <c r="M36" s="115"/>
      <c r="N36" s="168"/>
    </row>
    <row r="37" spans="2:14" ht="15.75" x14ac:dyDescent="0.25">
      <c r="B37" s="18"/>
      <c r="C37" s="60"/>
      <c r="D37" s="199"/>
      <c r="E37" s="60"/>
      <c r="F37" s="19"/>
      <c r="G37" s="19"/>
      <c r="H37" s="19"/>
      <c r="I37" s="19"/>
      <c r="J37" s="199"/>
      <c r="K37" s="166"/>
      <c r="L37" s="200"/>
      <c r="M37" s="115"/>
      <c r="N37" s="168"/>
    </row>
    <row r="38" spans="2:14" ht="15.75" x14ac:dyDescent="0.25">
      <c r="B38" s="18"/>
      <c r="C38" s="60"/>
      <c r="D38" s="199"/>
      <c r="E38" s="60"/>
      <c r="F38" s="19"/>
      <c r="G38" s="19"/>
      <c r="H38" s="19"/>
      <c r="I38" s="19"/>
      <c r="J38" s="199"/>
      <c r="K38" s="166"/>
      <c r="L38" s="200"/>
      <c r="M38" s="115"/>
      <c r="N38" s="168"/>
    </row>
    <row r="39" spans="2:14" ht="15" customHeight="1" x14ac:dyDescent="0.25">
      <c r="B39" s="18"/>
      <c r="C39" s="60"/>
      <c r="D39" s="199"/>
      <c r="E39" s="60"/>
      <c r="F39" s="19"/>
      <c r="G39" s="19"/>
      <c r="H39" s="19"/>
      <c r="I39" s="19"/>
      <c r="J39" s="199"/>
      <c r="K39" s="166"/>
      <c r="L39" s="200"/>
      <c r="M39" s="115"/>
      <c r="N39" s="168"/>
    </row>
    <row r="40" spans="2:14" ht="15.75" x14ac:dyDescent="0.25">
      <c r="B40" s="18"/>
      <c r="C40" s="60"/>
      <c r="D40" s="199"/>
      <c r="E40" s="60"/>
      <c r="F40" s="19"/>
      <c r="G40" s="19"/>
      <c r="H40" s="19"/>
      <c r="I40" s="19"/>
      <c r="J40" s="199"/>
      <c r="K40" s="166"/>
      <c r="L40" s="200"/>
      <c r="M40" s="115"/>
      <c r="N40" s="168"/>
    </row>
    <row r="41" spans="2:14" ht="15.75" x14ac:dyDescent="0.25">
      <c r="B41" s="18"/>
      <c r="C41" s="60"/>
      <c r="D41" s="199"/>
      <c r="E41" s="60"/>
      <c r="F41" s="19"/>
      <c r="G41" s="19"/>
      <c r="H41" s="19"/>
      <c r="I41" s="19"/>
      <c r="J41" s="199"/>
      <c r="K41" s="166"/>
      <c r="L41" s="200"/>
      <c r="M41" s="115"/>
      <c r="N41" s="168"/>
    </row>
    <row r="42" spans="2:14" ht="15.75" x14ac:dyDescent="0.25">
      <c r="B42" s="18"/>
      <c r="C42" s="60"/>
      <c r="D42" s="199"/>
      <c r="E42" s="60"/>
      <c r="F42" s="19"/>
      <c r="G42" s="19"/>
      <c r="H42" s="19"/>
      <c r="I42" s="19"/>
      <c r="J42" s="199"/>
      <c r="K42" s="166"/>
      <c r="L42" s="200"/>
      <c r="M42" s="115"/>
      <c r="N42" s="168"/>
    </row>
    <row r="43" spans="2:14" ht="15.75" x14ac:dyDescent="0.25">
      <c r="B43" s="18"/>
      <c r="C43" s="60"/>
      <c r="D43" s="199"/>
      <c r="E43" s="60"/>
      <c r="F43" s="19"/>
      <c r="G43" s="19"/>
      <c r="H43" s="19"/>
      <c r="I43" s="19"/>
      <c r="J43" s="199"/>
      <c r="K43" s="166"/>
      <c r="L43" s="200"/>
      <c r="M43" s="115"/>
      <c r="N43" s="168"/>
    </row>
    <row r="44" spans="2:14" ht="15.75" x14ac:dyDescent="0.25">
      <c r="B44" s="18"/>
      <c r="C44" s="60"/>
      <c r="D44" s="199"/>
      <c r="E44" s="60"/>
      <c r="F44" s="19"/>
      <c r="G44" s="19"/>
      <c r="H44" s="19"/>
      <c r="I44" s="19"/>
      <c r="J44" s="199"/>
      <c r="K44" s="166"/>
      <c r="L44" s="200"/>
      <c r="M44" s="115"/>
      <c r="N44" s="168"/>
    </row>
    <row r="45" spans="2:14" ht="15.75" x14ac:dyDescent="0.25">
      <c r="B45" s="18"/>
      <c r="C45" s="60"/>
      <c r="D45" s="199"/>
      <c r="E45" s="60"/>
      <c r="F45" s="19"/>
      <c r="G45" s="19"/>
      <c r="H45" s="19"/>
      <c r="I45" s="19"/>
      <c r="J45" s="199"/>
      <c r="K45" s="166"/>
      <c r="L45" s="200"/>
      <c r="M45" s="115"/>
      <c r="N45" s="168"/>
    </row>
    <row r="46" spans="2:14" ht="15.75" x14ac:dyDescent="0.25">
      <c r="B46" s="18"/>
      <c r="C46" s="60"/>
      <c r="D46" s="199"/>
      <c r="E46" s="60"/>
      <c r="F46" s="19"/>
      <c r="G46" s="19"/>
      <c r="H46" s="19"/>
      <c r="I46" s="19"/>
      <c r="J46" s="199"/>
      <c r="K46" s="166"/>
      <c r="L46" s="200"/>
      <c r="M46" s="115"/>
      <c r="N46" s="168"/>
    </row>
    <row r="47" spans="2:14" ht="15.75" x14ac:dyDescent="0.25">
      <c r="B47" s="18"/>
      <c r="C47" s="60"/>
      <c r="D47" s="199"/>
      <c r="E47" s="60"/>
      <c r="F47" s="19"/>
      <c r="G47" s="19"/>
      <c r="H47" s="19"/>
      <c r="I47" s="19"/>
      <c r="J47" s="199"/>
      <c r="K47" s="166"/>
      <c r="L47" s="200"/>
      <c r="M47" s="115"/>
      <c r="N47" s="168"/>
    </row>
    <row r="48" spans="2:14" ht="15.75" x14ac:dyDescent="0.25">
      <c r="B48" s="18"/>
      <c r="C48" s="60"/>
      <c r="D48" s="199"/>
      <c r="E48" s="60"/>
      <c r="F48" s="19"/>
      <c r="G48" s="19"/>
      <c r="H48" s="19"/>
      <c r="I48" s="19"/>
      <c r="J48" s="199"/>
      <c r="K48" s="166"/>
      <c r="L48" s="200"/>
      <c r="M48" s="115"/>
      <c r="N48" s="168"/>
    </row>
    <row r="49" spans="1:21" x14ac:dyDescent="0.25">
      <c r="B49" s="3"/>
    </row>
    <row r="50" spans="1:21" x14ac:dyDescent="0.25">
      <c r="C50" t="s">
        <v>248</v>
      </c>
    </row>
    <row r="51" spans="1:21" x14ac:dyDescent="0.25">
      <c r="C51" t="s">
        <v>105</v>
      </c>
      <c r="D51" s="39">
        <v>11987.64</v>
      </c>
    </row>
    <row r="52" spans="1:21" x14ac:dyDescent="0.25">
      <c r="B52" t="s">
        <v>249</v>
      </c>
    </row>
    <row r="53" spans="1:21" x14ac:dyDescent="0.25">
      <c r="C53" s="53">
        <v>71283.95</v>
      </c>
      <c r="E53" s="53">
        <v>56559.95</v>
      </c>
    </row>
    <row r="55" spans="1:21" x14ac:dyDescent="0.25">
      <c r="B55" s="52" t="s">
        <v>205</v>
      </c>
      <c r="C55" s="64">
        <v>46482</v>
      </c>
      <c r="E55" s="52">
        <v>36261.800000000003</v>
      </c>
    </row>
    <row r="57" spans="1:21" x14ac:dyDescent="0.25">
      <c r="A57" s="36" t="s">
        <v>250</v>
      </c>
      <c r="B57" s="36"/>
      <c r="C57" s="36"/>
      <c r="D57" s="89">
        <v>12814.31</v>
      </c>
      <c r="E57" s="89">
        <v>8310.51</v>
      </c>
    </row>
    <row r="58" spans="1:21" x14ac:dyDescent="0.25">
      <c r="B58" s="36" t="s">
        <v>251</v>
      </c>
      <c r="C58" s="36"/>
      <c r="D58" s="36"/>
      <c r="E58" s="11">
        <v>11987.64</v>
      </c>
    </row>
    <row r="59" spans="1:21" x14ac:dyDescent="0.25">
      <c r="B59" s="52" t="s">
        <v>205</v>
      </c>
    </row>
    <row r="60" spans="1:21" ht="15.75" x14ac:dyDescent="0.25">
      <c r="B60" s="8" t="s">
        <v>11</v>
      </c>
      <c r="C60" s="8" t="s">
        <v>12</v>
      </c>
      <c r="D60" s="151" t="s">
        <v>434</v>
      </c>
      <c r="E60" s="8" t="s">
        <v>451</v>
      </c>
      <c r="F60" s="8"/>
      <c r="G60" s="8" t="s">
        <v>446</v>
      </c>
      <c r="H60" s="8" t="s">
        <v>463</v>
      </c>
      <c r="I60" s="10" t="s">
        <v>462</v>
      </c>
      <c r="J60" s="10" t="s">
        <v>444</v>
      </c>
      <c r="K60" s="120" t="s">
        <v>13</v>
      </c>
      <c r="L60" s="97" t="s">
        <v>414</v>
      </c>
      <c r="M60" s="97" t="s">
        <v>412</v>
      </c>
      <c r="N60" s="120" t="s">
        <v>511</v>
      </c>
    </row>
    <row r="61" spans="1:21" ht="15.75" x14ac:dyDescent="0.25">
      <c r="B61" s="9" t="s">
        <v>64</v>
      </c>
      <c r="C61" s="10" t="s">
        <v>214</v>
      </c>
      <c r="D61" s="152"/>
      <c r="E61" s="10"/>
      <c r="F61" s="8"/>
      <c r="G61" s="8"/>
      <c r="H61" s="8"/>
      <c r="I61" s="10"/>
      <c r="J61" s="10"/>
      <c r="K61" s="120"/>
      <c r="L61" s="97">
        <v>0</v>
      </c>
      <c r="M61" s="97">
        <v>0</v>
      </c>
      <c r="N61" s="120"/>
    </row>
    <row r="62" spans="1:21" ht="15.75" x14ac:dyDescent="0.25">
      <c r="B62" s="9" t="s">
        <v>65</v>
      </c>
      <c r="C62" s="10">
        <v>2876.31</v>
      </c>
      <c r="D62" s="152">
        <f>C62*15/100</f>
        <v>431.44650000000001</v>
      </c>
      <c r="E62" s="10">
        <f>C62*5/100</f>
        <v>143.81549999999999</v>
      </c>
      <c r="F62" s="10">
        <f>C62-D62-E62</f>
        <v>2301.0479999999998</v>
      </c>
      <c r="G62" s="10">
        <f>F62-1800</f>
        <v>501.04799999999977</v>
      </c>
      <c r="H62" s="10">
        <f>G62*12/100</f>
        <v>60.125759999999971</v>
      </c>
      <c r="I62" s="10">
        <f>H62*18/100</f>
        <v>10.822636799999996</v>
      </c>
      <c r="J62" s="10">
        <f>H62+I62</f>
        <v>70.948396799999969</v>
      </c>
      <c r="K62" s="120">
        <f>F62-J62</f>
        <v>2230.0996031999998</v>
      </c>
      <c r="L62" s="97">
        <f t="shared" ref="L62:L77" si="12">+C62*17.2%</f>
        <v>494.72531999999995</v>
      </c>
      <c r="M62" s="97">
        <f t="shared" ref="M62:M79" si="13">+C62+L62</f>
        <v>3371.03532</v>
      </c>
      <c r="N62" s="120">
        <f>D62+J62+K62+L62</f>
        <v>3227.2198199999998</v>
      </c>
      <c r="S62" s="167"/>
      <c r="T62" s="166"/>
      <c r="U62" s="166"/>
    </row>
    <row r="63" spans="1:21" ht="15.75" x14ac:dyDescent="0.25">
      <c r="B63" s="9" t="s">
        <v>66</v>
      </c>
      <c r="C63" s="10">
        <v>2996.91</v>
      </c>
      <c r="D63" s="152">
        <f t="shared" ref="D63:D79" si="14">C63*15/100</f>
        <v>449.53649999999993</v>
      </c>
      <c r="E63" s="10">
        <f t="shared" ref="E63:E79" si="15">C63*5/100</f>
        <v>149.84549999999999</v>
      </c>
      <c r="F63" s="10">
        <f t="shared" ref="F63:F79" si="16">C63-D63-E63</f>
        <v>2397.5279999999998</v>
      </c>
      <c r="G63" s="10">
        <f t="shared" ref="G63:G74" si="17">F63-1800</f>
        <v>597.52799999999979</v>
      </c>
      <c r="H63" s="10">
        <f t="shared" ref="H63:H79" si="18">G63*12/100</f>
        <v>71.703359999999975</v>
      </c>
      <c r="I63" s="10">
        <f t="shared" ref="I63:I79" si="19">H63*18/100</f>
        <v>12.906604799999995</v>
      </c>
      <c r="J63" s="10">
        <f t="shared" ref="J63:J79" si="20">H63+I63</f>
        <v>84.609964799999972</v>
      </c>
      <c r="K63" s="120">
        <f t="shared" ref="K63:K79" si="21">F63-J63</f>
        <v>2312.9180351999998</v>
      </c>
      <c r="L63" s="97">
        <f t="shared" si="12"/>
        <v>515.4685199999999</v>
      </c>
      <c r="M63" s="97">
        <f t="shared" si="13"/>
        <v>3512.3785199999998</v>
      </c>
      <c r="N63" s="120">
        <f t="shared" ref="N63:N80" si="22">D63+J63+K63+L63</f>
        <v>3362.5330199999994</v>
      </c>
      <c r="S63" s="166"/>
      <c r="T63" s="166"/>
      <c r="U63" s="166"/>
    </row>
    <row r="64" spans="1:21" ht="15.75" x14ac:dyDescent="0.25">
      <c r="B64" s="9" t="s">
        <v>67</v>
      </c>
      <c r="C64" s="10">
        <v>2996.91</v>
      </c>
      <c r="D64" s="152">
        <f t="shared" si="14"/>
        <v>449.53649999999993</v>
      </c>
      <c r="E64" s="10">
        <f t="shared" si="15"/>
        <v>149.84549999999999</v>
      </c>
      <c r="F64" s="10">
        <f t="shared" si="16"/>
        <v>2397.5279999999998</v>
      </c>
      <c r="G64" s="10">
        <f t="shared" si="17"/>
        <v>597.52799999999979</v>
      </c>
      <c r="H64" s="10">
        <f t="shared" si="18"/>
        <v>71.703359999999975</v>
      </c>
      <c r="I64" s="10">
        <f t="shared" si="19"/>
        <v>12.906604799999995</v>
      </c>
      <c r="J64" s="10">
        <f t="shared" si="20"/>
        <v>84.609964799999972</v>
      </c>
      <c r="K64" s="120">
        <f t="shared" si="21"/>
        <v>2312.9180351999998</v>
      </c>
      <c r="L64" s="97">
        <f t="shared" si="12"/>
        <v>515.4685199999999</v>
      </c>
      <c r="M64" s="97">
        <f t="shared" si="13"/>
        <v>3512.3785199999998</v>
      </c>
      <c r="N64" s="120">
        <f t="shared" si="22"/>
        <v>3362.5330199999994</v>
      </c>
      <c r="S64" s="166"/>
      <c r="T64" s="166"/>
      <c r="U64" s="166"/>
    </row>
    <row r="65" spans="2:21" ht="15.75" x14ac:dyDescent="0.25">
      <c r="B65" s="9" t="s">
        <v>68</v>
      </c>
      <c r="C65" s="10">
        <v>3070.61</v>
      </c>
      <c r="D65" s="152">
        <f t="shared" si="14"/>
        <v>460.5915</v>
      </c>
      <c r="E65" s="10">
        <f t="shared" si="15"/>
        <v>153.53050000000002</v>
      </c>
      <c r="F65" s="10">
        <f t="shared" si="16"/>
        <v>2456.4880000000003</v>
      </c>
      <c r="G65" s="10">
        <f t="shared" si="17"/>
        <v>656.48800000000028</v>
      </c>
      <c r="H65" s="10">
        <f t="shared" si="18"/>
        <v>78.778560000000027</v>
      </c>
      <c r="I65" s="10">
        <f t="shared" si="19"/>
        <v>14.180140800000004</v>
      </c>
      <c r="J65" s="10">
        <f t="shared" si="20"/>
        <v>92.958700800000031</v>
      </c>
      <c r="K65" s="120">
        <f t="shared" si="21"/>
        <v>2363.5292992000004</v>
      </c>
      <c r="L65" s="97">
        <f t="shared" si="12"/>
        <v>528.14491999999996</v>
      </c>
      <c r="M65" s="97">
        <f t="shared" si="13"/>
        <v>3598.7549200000003</v>
      </c>
      <c r="N65" s="120">
        <f t="shared" si="22"/>
        <v>3445.2244200000005</v>
      </c>
      <c r="S65" s="166"/>
      <c r="T65" s="166"/>
      <c r="U65" s="166"/>
    </row>
    <row r="66" spans="2:21" ht="15.75" x14ac:dyDescent="0.25">
      <c r="B66" s="9" t="s">
        <v>17</v>
      </c>
      <c r="C66" s="10">
        <v>2996.91</v>
      </c>
      <c r="D66" s="152">
        <f t="shared" si="14"/>
        <v>449.53649999999993</v>
      </c>
      <c r="E66" s="10">
        <f t="shared" si="15"/>
        <v>149.84549999999999</v>
      </c>
      <c r="F66" s="10">
        <f t="shared" si="16"/>
        <v>2397.5279999999998</v>
      </c>
      <c r="G66" s="10">
        <f t="shared" si="17"/>
        <v>597.52799999999979</v>
      </c>
      <c r="H66" s="10">
        <f t="shared" si="18"/>
        <v>71.703359999999975</v>
      </c>
      <c r="I66" s="10">
        <f t="shared" si="19"/>
        <v>12.906604799999995</v>
      </c>
      <c r="J66" s="10">
        <f t="shared" si="20"/>
        <v>84.609964799999972</v>
      </c>
      <c r="K66" s="120">
        <f t="shared" si="21"/>
        <v>2312.9180351999998</v>
      </c>
      <c r="L66" s="97">
        <f t="shared" si="12"/>
        <v>515.4685199999999</v>
      </c>
      <c r="M66" s="97">
        <f t="shared" si="13"/>
        <v>3512.3785199999998</v>
      </c>
      <c r="N66" s="120">
        <f t="shared" si="22"/>
        <v>3362.5330199999994</v>
      </c>
      <c r="S66" s="166"/>
      <c r="T66" s="166"/>
      <c r="U66" s="166"/>
    </row>
    <row r="67" spans="2:21" ht="15.75" x14ac:dyDescent="0.25">
      <c r="B67" s="9" t="s">
        <v>18</v>
      </c>
      <c r="C67" s="10">
        <v>2152.71</v>
      </c>
      <c r="D67" s="152">
        <f t="shared" si="14"/>
        <v>322.90649999999999</v>
      </c>
      <c r="E67" s="10">
        <f t="shared" si="15"/>
        <v>107.63549999999999</v>
      </c>
      <c r="F67" s="10">
        <f t="shared" si="16"/>
        <v>1722.1679999999999</v>
      </c>
      <c r="G67" s="10"/>
      <c r="H67" s="10">
        <f t="shared" si="18"/>
        <v>0</v>
      </c>
      <c r="I67" s="10">
        <f t="shared" si="19"/>
        <v>0</v>
      </c>
      <c r="J67" s="10">
        <f t="shared" si="20"/>
        <v>0</v>
      </c>
      <c r="K67" s="120">
        <f t="shared" si="21"/>
        <v>1722.1679999999999</v>
      </c>
      <c r="L67" s="97">
        <f t="shared" si="12"/>
        <v>370.26612</v>
      </c>
      <c r="M67" s="97">
        <f t="shared" si="13"/>
        <v>2522.9761200000003</v>
      </c>
      <c r="N67" s="120">
        <f t="shared" si="22"/>
        <v>2415.3406199999999</v>
      </c>
      <c r="S67" s="166"/>
      <c r="T67" s="166"/>
      <c r="U67" s="166"/>
    </row>
    <row r="68" spans="2:21" ht="15.75" x14ac:dyDescent="0.25">
      <c r="B68" s="9" t="s">
        <v>19</v>
      </c>
      <c r="C68" s="10">
        <v>750.4</v>
      </c>
      <c r="D68" s="152">
        <f t="shared" si="14"/>
        <v>112.56</v>
      </c>
      <c r="E68" s="10">
        <f t="shared" si="15"/>
        <v>37.520000000000003</v>
      </c>
      <c r="F68" s="10">
        <f t="shared" si="16"/>
        <v>600.31999999999994</v>
      </c>
      <c r="G68" s="10"/>
      <c r="H68" s="10">
        <f t="shared" si="18"/>
        <v>0</v>
      </c>
      <c r="I68" s="10">
        <f t="shared" si="19"/>
        <v>0</v>
      </c>
      <c r="J68" s="10">
        <f t="shared" si="20"/>
        <v>0</v>
      </c>
      <c r="K68" s="120">
        <f t="shared" si="21"/>
        <v>600.31999999999994</v>
      </c>
      <c r="L68" s="97">
        <f t="shared" si="12"/>
        <v>129.06879999999998</v>
      </c>
      <c r="M68" s="97">
        <f t="shared" si="13"/>
        <v>879.46879999999999</v>
      </c>
      <c r="N68" s="120">
        <f t="shared" si="22"/>
        <v>841.94879999999989</v>
      </c>
      <c r="S68" s="166"/>
      <c r="T68" s="166"/>
      <c r="U68" s="166"/>
    </row>
    <row r="69" spans="2:21" ht="15.75" x14ac:dyDescent="0.25">
      <c r="B69" s="9" t="s">
        <v>20</v>
      </c>
      <c r="C69" s="10">
        <v>0</v>
      </c>
      <c r="D69" s="152">
        <f t="shared" si="14"/>
        <v>0</v>
      </c>
      <c r="E69" s="10">
        <f t="shared" si="15"/>
        <v>0</v>
      </c>
      <c r="F69" s="10">
        <f t="shared" si="16"/>
        <v>0</v>
      </c>
      <c r="G69" s="10"/>
      <c r="H69" s="10">
        <f t="shared" si="18"/>
        <v>0</v>
      </c>
      <c r="I69" s="10">
        <f t="shared" si="19"/>
        <v>0</v>
      </c>
      <c r="J69" s="10">
        <f t="shared" si="20"/>
        <v>0</v>
      </c>
      <c r="K69" s="120">
        <f t="shared" si="21"/>
        <v>0</v>
      </c>
      <c r="L69" s="97">
        <f t="shared" si="12"/>
        <v>0</v>
      </c>
      <c r="M69" s="97">
        <f t="shared" si="13"/>
        <v>0</v>
      </c>
      <c r="N69" s="120">
        <f t="shared" si="22"/>
        <v>0</v>
      </c>
      <c r="S69" s="166"/>
      <c r="T69" s="166"/>
      <c r="U69" s="166"/>
    </row>
    <row r="70" spans="2:21" ht="15.75" x14ac:dyDescent="0.25">
      <c r="B70" s="9" t="s">
        <v>21</v>
      </c>
      <c r="C70" s="10">
        <v>2741.09</v>
      </c>
      <c r="D70" s="152">
        <f t="shared" si="14"/>
        <v>411.16350000000006</v>
      </c>
      <c r="E70" s="10">
        <f t="shared" si="15"/>
        <v>137.05450000000002</v>
      </c>
      <c r="F70" s="10">
        <f t="shared" si="16"/>
        <v>2192.8719999999998</v>
      </c>
      <c r="G70" s="10">
        <f t="shared" si="17"/>
        <v>392.87199999999984</v>
      </c>
      <c r="H70" s="10">
        <f t="shared" si="18"/>
        <v>47.144639999999981</v>
      </c>
      <c r="I70" s="10">
        <f t="shared" si="19"/>
        <v>8.4860351999999963</v>
      </c>
      <c r="J70" s="10">
        <f t="shared" si="20"/>
        <v>55.630675199999978</v>
      </c>
      <c r="K70" s="120">
        <f t="shared" si="21"/>
        <v>2137.2413247999998</v>
      </c>
      <c r="L70" s="97">
        <f t="shared" si="12"/>
        <v>471.46747999999997</v>
      </c>
      <c r="M70" s="97">
        <f t="shared" si="13"/>
        <v>3212.5574799999999</v>
      </c>
      <c r="N70" s="120">
        <f t="shared" si="22"/>
        <v>3075.5029799999998</v>
      </c>
      <c r="S70" s="166"/>
      <c r="T70" s="166"/>
      <c r="U70" s="166"/>
    </row>
    <row r="71" spans="2:21" ht="15.75" x14ac:dyDescent="0.25">
      <c r="B71" s="9" t="s">
        <v>22</v>
      </c>
      <c r="C71" s="10">
        <v>2996.91</v>
      </c>
      <c r="D71" s="152">
        <f t="shared" si="14"/>
        <v>449.53649999999993</v>
      </c>
      <c r="E71" s="10">
        <f t="shared" si="15"/>
        <v>149.84549999999999</v>
      </c>
      <c r="F71" s="10">
        <f t="shared" si="16"/>
        <v>2397.5279999999998</v>
      </c>
      <c r="G71" s="10">
        <f t="shared" si="17"/>
        <v>597.52799999999979</v>
      </c>
      <c r="H71" s="10">
        <f t="shared" si="18"/>
        <v>71.703359999999975</v>
      </c>
      <c r="I71" s="10">
        <f t="shared" si="19"/>
        <v>12.906604799999995</v>
      </c>
      <c r="J71" s="10">
        <f t="shared" si="20"/>
        <v>84.609964799999972</v>
      </c>
      <c r="K71" s="120">
        <f t="shared" si="21"/>
        <v>2312.9180351999998</v>
      </c>
      <c r="L71" s="97">
        <f t="shared" si="12"/>
        <v>515.4685199999999</v>
      </c>
      <c r="M71" s="97">
        <f t="shared" si="13"/>
        <v>3512.3785199999998</v>
      </c>
      <c r="N71" s="120">
        <f t="shared" si="22"/>
        <v>3362.5330199999994</v>
      </c>
      <c r="S71" s="166"/>
      <c r="T71" s="166"/>
      <c r="U71" s="166"/>
    </row>
    <row r="72" spans="2:21" ht="15.75" x14ac:dyDescent="0.25">
      <c r="B72" s="9" t="s">
        <v>23</v>
      </c>
      <c r="C72" s="10">
        <v>2996.9</v>
      </c>
      <c r="D72" s="152">
        <f t="shared" si="14"/>
        <v>449.53500000000003</v>
      </c>
      <c r="E72" s="10">
        <f t="shared" si="15"/>
        <v>149.845</v>
      </c>
      <c r="F72" s="10">
        <f t="shared" si="16"/>
        <v>2397.5200000000004</v>
      </c>
      <c r="G72" s="10">
        <f t="shared" si="17"/>
        <v>597.52000000000044</v>
      </c>
      <c r="H72" s="10">
        <f t="shared" si="18"/>
        <v>71.702400000000054</v>
      </c>
      <c r="I72" s="10">
        <f t="shared" si="19"/>
        <v>12.906432000000009</v>
      </c>
      <c r="J72" s="10">
        <f t="shared" si="20"/>
        <v>84.608832000000064</v>
      </c>
      <c r="K72" s="120">
        <f t="shared" si="21"/>
        <v>2312.9111680000005</v>
      </c>
      <c r="L72" s="97">
        <f t="shared" si="12"/>
        <v>515.46679999999992</v>
      </c>
      <c r="M72" s="97">
        <f t="shared" si="13"/>
        <v>3512.3667999999998</v>
      </c>
      <c r="N72" s="120">
        <f t="shared" si="22"/>
        <v>3362.5218000000004</v>
      </c>
      <c r="S72" s="166"/>
      <c r="T72" s="166"/>
      <c r="U72" s="166"/>
    </row>
    <row r="73" spans="2:21" ht="15.75" x14ac:dyDescent="0.25">
      <c r="B73" s="9" t="s">
        <v>24</v>
      </c>
      <c r="C73" s="10">
        <v>2996.9</v>
      </c>
      <c r="D73" s="152">
        <f t="shared" si="14"/>
        <v>449.53500000000003</v>
      </c>
      <c r="E73" s="10">
        <f t="shared" si="15"/>
        <v>149.845</v>
      </c>
      <c r="F73" s="10">
        <f t="shared" si="16"/>
        <v>2397.5200000000004</v>
      </c>
      <c r="G73" s="10">
        <f t="shared" si="17"/>
        <v>597.52000000000044</v>
      </c>
      <c r="H73" s="10">
        <f t="shared" si="18"/>
        <v>71.702400000000054</v>
      </c>
      <c r="I73" s="10">
        <f t="shared" si="19"/>
        <v>12.906432000000009</v>
      </c>
      <c r="J73" s="10">
        <f t="shared" si="20"/>
        <v>84.608832000000064</v>
      </c>
      <c r="K73" s="120">
        <f t="shared" si="21"/>
        <v>2312.9111680000005</v>
      </c>
      <c r="L73" s="97">
        <f t="shared" si="12"/>
        <v>515.46679999999992</v>
      </c>
      <c r="M73" s="97">
        <f t="shared" si="13"/>
        <v>3512.3667999999998</v>
      </c>
      <c r="N73" s="120">
        <f t="shared" si="22"/>
        <v>3362.5218000000004</v>
      </c>
      <c r="S73" s="166"/>
      <c r="T73" s="166"/>
      <c r="U73" s="166"/>
    </row>
    <row r="74" spans="2:21" ht="15.75" x14ac:dyDescent="0.25">
      <c r="B74" s="9" t="s">
        <v>25</v>
      </c>
      <c r="C74" s="10">
        <v>2996.9</v>
      </c>
      <c r="D74" s="152">
        <f t="shared" si="14"/>
        <v>449.53500000000003</v>
      </c>
      <c r="E74" s="10">
        <f t="shared" si="15"/>
        <v>149.845</v>
      </c>
      <c r="F74" s="10">
        <f t="shared" si="16"/>
        <v>2397.5200000000004</v>
      </c>
      <c r="G74" s="10">
        <f t="shared" si="17"/>
        <v>597.52000000000044</v>
      </c>
      <c r="H74" s="10">
        <f t="shared" si="18"/>
        <v>71.702400000000054</v>
      </c>
      <c r="I74" s="10">
        <f t="shared" si="19"/>
        <v>12.906432000000009</v>
      </c>
      <c r="J74" s="10">
        <f t="shared" si="20"/>
        <v>84.608832000000064</v>
      </c>
      <c r="K74" s="120">
        <v>0</v>
      </c>
      <c r="L74" s="97">
        <f t="shared" si="12"/>
        <v>515.46679999999992</v>
      </c>
      <c r="M74" s="97">
        <f t="shared" si="13"/>
        <v>3512.3667999999998</v>
      </c>
      <c r="N74" s="120">
        <f t="shared" si="22"/>
        <v>1049.6106319999999</v>
      </c>
      <c r="S74" s="166"/>
      <c r="T74" s="166"/>
      <c r="U74" s="166"/>
    </row>
    <row r="75" spans="2:21" ht="15.75" x14ac:dyDescent="0.25">
      <c r="B75" s="9" t="s">
        <v>26</v>
      </c>
      <c r="C75" s="10">
        <v>2996.91</v>
      </c>
      <c r="D75" s="152">
        <f t="shared" si="14"/>
        <v>449.53649999999993</v>
      </c>
      <c r="E75" s="10">
        <f t="shared" si="15"/>
        <v>149.84549999999999</v>
      </c>
      <c r="F75" s="10">
        <f t="shared" si="16"/>
        <v>2397.5279999999998</v>
      </c>
      <c r="G75" s="10">
        <f>F75-2200</f>
        <v>197.52799999999979</v>
      </c>
      <c r="H75" s="10">
        <f t="shared" si="18"/>
        <v>23.703359999999975</v>
      </c>
      <c r="I75" s="10">
        <f t="shared" si="19"/>
        <v>4.2666047999999952</v>
      </c>
      <c r="J75" s="10">
        <f t="shared" si="20"/>
        <v>27.969964799999971</v>
      </c>
      <c r="K75" s="120">
        <v>282.45</v>
      </c>
      <c r="L75" s="97">
        <f t="shared" si="12"/>
        <v>515.4685199999999</v>
      </c>
      <c r="M75" s="97">
        <f t="shared" si="13"/>
        <v>3512.3785199999998</v>
      </c>
      <c r="N75" s="120">
        <f t="shared" si="22"/>
        <v>1275.4249847999997</v>
      </c>
      <c r="S75" s="166"/>
      <c r="T75" s="166"/>
      <c r="U75" s="166"/>
    </row>
    <row r="76" spans="2:21" ht="15.75" x14ac:dyDescent="0.25">
      <c r="B76" s="9" t="s">
        <v>27</v>
      </c>
      <c r="C76" s="10">
        <v>2996.91</v>
      </c>
      <c r="D76" s="152">
        <f t="shared" si="14"/>
        <v>449.53649999999993</v>
      </c>
      <c r="E76" s="10">
        <f t="shared" si="15"/>
        <v>149.84549999999999</v>
      </c>
      <c r="F76" s="10">
        <f t="shared" si="16"/>
        <v>2397.5279999999998</v>
      </c>
      <c r="G76" s="10">
        <f>F76-2200</f>
        <v>197.52799999999979</v>
      </c>
      <c r="H76" s="10">
        <f t="shared" si="18"/>
        <v>23.703359999999975</v>
      </c>
      <c r="I76" s="10">
        <f t="shared" si="19"/>
        <v>4.2666047999999952</v>
      </c>
      <c r="J76" s="10">
        <f t="shared" si="20"/>
        <v>27.969964799999971</v>
      </c>
      <c r="K76" s="120">
        <f t="shared" si="21"/>
        <v>2369.5580351999997</v>
      </c>
      <c r="L76" s="97">
        <f t="shared" si="12"/>
        <v>515.4685199999999</v>
      </c>
      <c r="M76" s="97">
        <f t="shared" si="13"/>
        <v>3512.3785199999998</v>
      </c>
      <c r="N76" s="120">
        <f t="shared" si="22"/>
        <v>3362.5330199999994</v>
      </c>
      <c r="S76" s="166"/>
      <c r="T76" s="166"/>
      <c r="U76" s="166"/>
    </row>
    <row r="77" spans="2:21" ht="15.75" x14ac:dyDescent="0.25">
      <c r="B77" s="9" t="s">
        <v>28</v>
      </c>
      <c r="C77" s="10">
        <v>2996.91</v>
      </c>
      <c r="D77" s="152">
        <f t="shared" si="14"/>
        <v>449.53649999999993</v>
      </c>
      <c r="E77" s="10">
        <f t="shared" si="15"/>
        <v>149.84549999999999</v>
      </c>
      <c r="F77" s="10">
        <f t="shared" si="16"/>
        <v>2397.5279999999998</v>
      </c>
      <c r="G77" s="10">
        <f t="shared" ref="G77:G78" si="23">F77-2200</f>
        <v>197.52799999999979</v>
      </c>
      <c r="H77" s="10">
        <f t="shared" si="18"/>
        <v>23.703359999999975</v>
      </c>
      <c r="I77" s="10">
        <f t="shared" si="19"/>
        <v>4.2666047999999952</v>
      </c>
      <c r="J77" s="10">
        <f t="shared" si="20"/>
        <v>27.969964799999971</v>
      </c>
      <c r="K77" s="120">
        <f t="shared" si="21"/>
        <v>2369.5580351999997</v>
      </c>
      <c r="L77" s="97">
        <f t="shared" si="12"/>
        <v>515.4685199999999</v>
      </c>
      <c r="M77" s="97">
        <f t="shared" si="13"/>
        <v>3512.3785199999998</v>
      </c>
      <c r="N77" s="120">
        <f t="shared" si="22"/>
        <v>3362.5330199999994</v>
      </c>
      <c r="S77" s="166"/>
      <c r="T77" s="166"/>
      <c r="U77" s="166"/>
    </row>
    <row r="78" spans="2:21" ht="15.75" x14ac:dyDescent="0.25">
      <c r="B78" s="9" t="s">
        <v>29</v>
      </c>
      <c r="C78" s="10">
        <v>2996.9</v>
      </c>
      <c r="D78" s="152">
        <f t="shared" si="14"/>
        <v>449.53500000000003</v>
      </c>
      <c r="E78" s="10">
        <f t="shared" si="15"/>
        <v>149.845</v>
      </c>
      <c r="F78" s="10">
        <f t="shared" si="16"/>
        <v>2397.5200000000004</v>
      </c>
      <c r="G78" s="10">
        <f t="shared" si="23"/>
        <v>197.52000000000044</v>
      </c>
      <c r="H78" s="10">
        <f t="shared" si="18"/>
        <v>23.702400000000054</v>
      </c>
      <c r="I78" s="10">
        <f t="shared" si="19"/>
        <v>4.2664320000000098</v>
      </c>
      <c r="J78" s="10">
        <f t="shared" si="20"/>
        <v>27.968832000000063</v>
      </c>
      <c r="K78" s="120">
        <f t="shared" si="21"/>
        <v>2369.5511680000004</v>
      </c>
      <c r="L78" s="97">
        <f>+C78*15.2%</f>
        <v>455.52879999999999</v>
      </c>
      <c r="M78" s="97">
        <f t="shared" si="13"/>
        <v>3452.4288000000001</v>
      </c>
      <c r="N78" s="120">
        <f t="shared" si="22"/>
        <v>3302.5838000000003</v>
      </c>
      <c r="S78" s="166"/>
      <c r="T78" s="166"/>
      <c r="U78" s="166"/>
    </row>
    <row r="79" spans="2:21" ht="15.75" x14ac:dyDescent="0.25">
      <c r="B79" s="9" t="s">
        <v>30</v>
      </c>
      <c r="C79" s="10">
        <v>1924.91</v>
      </c>
      <c r="D79" s="152">
        <f t="shared" si="14"/>
        <v>288.73650000000004</v>
      </c>
      <c r="E79" s="10">
        <f t="shared" si="15"/>
        <v>96.245500000000007</v>
      </c>
      <c r="F79" s="10">
        <f t="shared" si="16"/>
        <v>1539.9280000000001</v>
      </c>
      <c r="G79" s="10"/>
      <c r="H79" s="10">
        <f t="shared" si="18"/>
        <v>0</v>
      </c>
      <c r="I79" s="10">
        <f t="shared" si="19"/>
        <v>0</v>
      </c>
      <c r="J79" s="10">
        <f t="shared" si="20"/>
        <v>0</v>
      </c>
      <c r="K79" s="120">
        <f t="shared" si="21"/>
        <v>1539.9280000000001</v>
      </c>
      <c r="L79" s="97">
        <f>+C79*15.2%</f>
        <v>292.58632</v>
      </c>
      <c r="M79" s="97">
        <f t="shared" si="13"/>
        <v>2217.4963200000002</v>
      </c>
      <c r="N79" s="120">
        <f t="shared" si="22"/>
        <v>2121.2508200000002</v>
      </c>
      <c r="S79" s="166"/>
      <c r="T79" s="166"/>
      <c r="U79" s="166"/>
    </row>
    <row r="80" spans="2:21" ht="15.75" x14ac:dyDescent="0.25">
      <c r="B80" s="9" t="s">
        <v>54</v>
      </c>
      <c r="C80" s="89">
        <f>SUM(C61:C79)</f>
        <v>46482.000000000022</v>
      </c>
      <c r="D80" s="112">
        <f>SUM(D61:D79)</f>
        <v>6972.3</v>
      </c>
      <c r="E80" s="89">
        <f>SUM(E62:E79)</f>
        <v>2324.0999999999995</v>
      </c>
      <c r="F80" s="10">
        <f>SUM(F62:F79)</f>
        <v>37185.599999999991</v>
      </c>
      <c r="G80" s="10">
        <f>SUM(G62:G78)</f>
        <v>6523.1840000000011</v>
      </c>
      <c r="H80" s="10">
        <f>SUM(H62:H79)</f>
        <v>782.78207999999984</v>
      </c>
      <c r="I80" s="10">
        <f>SUM(I62:I79)</f>
        <v>140.90077439999996</v>
      </c>
      <c r="J80" s="112">
        <f>SUM(J62:J79)</f>
        <v>923.68285440000011</v>
      </c>
      <c r="K80" s="120">
        <f>SUM(K62:K79)</f>
        <v>31861.897942399999</v>
      </c>
      <c r="L80" s="110">
        <f>SUM(L61:L79)</f>
        <v>7896.4678000000004</v>
      </c>
      <c r="M80" s="97">
        <f>SUM(M61:M79)</f>
        <v>54378.467799999984</v>
      </c>
      <c r="N80" s="120">
        <f t="shared" si="22"/>
        <v>47654.348596799995</v>
      </c>
      <c r="S80" s="166"/>
      <c r="T80" s="166"/>
      <c r="U80" s="166"/>
    </row>
    <row r="81" spans="1:21" ht="15.75" x14ac:dyDescent="0.25">
      <c r="A81" s="36" t="s">
        <v>206</v>
      </c>
      <c r="K81" s="129"/>
      <c r="N81" s="129"/>
      <c r="S81" s="166"/>
      <c r="T81" s="166"/>
      <c r="U81" s="17"/>
    </row>
    <row r="82" spans="1:21" ht="15.75" x14ac:dyDescent="0.25">
      <c r="A82" s="36"/>
      <c r="B82" s="65" t="s">
        <v>407</v>
      </c>
      <c r="C82" s="36"/>
      <c r="J82">
        <v>36205.279999999999</v>
      </c>
      <c r="K82" s="129"/>
      <c r="M82" s="91">
        <v>52054.37</v>
      </c>
      <c r="N82" s="129"/>
      <c r="S82" s="166"/>
      <c r="T82" s="166"/>
      <c r="U82" s="17"/>
    </row>
    <row r="83" spans="1:21" ht="15.75" x14ac:dyDescent="0.25">
      <c r="E83" s="11"/>
      <c r="K83" s="129"/>
      <c r="N83" s="129"/>
      <c r="S83" s="17"/>
      <c r="T83" s="17"/>
      <c r="U83" s="17"/>
    </row>
    <row r="84" spans="1:21" ht="15.75" x14ac:dyDescent="0.25">
      <c r="K84" s="129"/>
      <c r="N84" s="129"/>
      <c r="S84" s="17"/>
      <c r="T84" s="17"/>
      <c r="U84" s="17"/>
    </row>
    <row r="85" spans="1:21" ht="15.75" x14ac:dyDescent="0.25">
      <c r="K85" s="129"/>
      <c r="N85" s="129"/>
    </row>
    <row r="86" spans="1:21" ht="15.75" x14ac:dyDescent="0.25">
      <c r="K86" s="129"/>
      <c r="N86" s="129"/>
    </row>
    <row r="87" spans="1:21" ht="15.75" x14ac:dyDescent="0.25">
      <c r="K87" s="129"/>
      <c r="N87" s="129"/>
    </row>
    <row r="88" spans="1:21" ht="15.75" x14ac:dyDescent="0.25">
      <c r="K88" s="129"/>
      <c r="N88" s="129"/>
    </row>
    <row r="89" spans="1:21" ht="15.75" x14ac:dyDescent="0.25">
      <c r="K89" s="129"/>
      <c r="N89" s="129"/>
    </row>
    <row r="90" spans="1:21" ht="15.75" x14ac:dyDescent="0.25">
      <c r="K90" s="129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2"/>
  <sheetViews>
    <sheetView topLeftCell="A16" workbookViewId="0">
      <selection activeCell="E25" sqref="E25"/>
    </sheetView>
  </sheetViews>
  <sheetFormatPr defaultRowHeight="15" x14ac:dyDescent="0.25"/>
  <cols>
    <col min="1" max="1" width="6.140625" customWidth="1"/>
    <col min="2" max="3" width="15.7109375" customWidth="1"/>
    <col min="4" max="4" width="9.5703125" customWidth="1"/>
    <col min="5" max="14" width="15.7109375" customWidth="1"/>
  </cols>
  <sheetData>
    <row r="2" spans="1:14" ht="18.75" x14ac:dyDescent="0.3">
      <c r="A2" s="82" t="s">
        <v>172</v>
      </c>
      <c r="B2" s="82"/>
      <c r="C2" s="82"/>
    </row>
    <row r="3" spans="1:14" x14ac:dyDescent="0.25">
      <c r="G3" t="s">
        <v>549</v>
      </c>
    </row>
    <row r="4" spans="1:14" x14ac:dyDescent="0.25">
      <c r="C4" s="5" t="s">
        <v>9</v>
      </c>
      <c r="D4" s="52" t="s">
        <v>174</v>
      </c>
      <c r="E4" s="36"/>
      <c r="F4" s="36"/>
      <c r="G4" s="36"/>
      <c r="H4" s="36"/>
    </row>
    <row r="5" spans="1:14" x14ac:dyDescent="0.25">
      <c r="C5" s="50" t="s">
        <v>175</v>
      </c>
    </row>
    <row r="6" spans="1:14" x14ac:dyDescent="0.25">
      <c r="B6" s="5" t="s">
        <v>6</v>
      </c>
      <c r="C6" s="1" t="s">
        <v>173</v>
      </c>
      <c r="D6" s="6" t="s">
        <v>7</v>
      </c>
      <c r="E6" s="2">
        <v>40793</v>
      </c>
      <c r="F6" s="2" t="s">
        <v>550</v>
      </c>
      <c r="G6" s="2" t="s">
        <v>548</v>
      </c>
      <c r="H6" s="2"/>
      <c r="I6" s="6" t="s">
        <v>8</v>
      </c>
      <c r="J6" s="6"/>
      <c r="K6" s="3"/>
      <c r="L6" s="5"/>
    </row>
    <row r="7" spans="1:14" x14ac:dyDescent="0.25">
      <c r="I7" s="3" t="s">
        <v>197</v>
      </c>
      <c r="J7" s="3"/>
    </row>
    <row r="8" spans="1:14" x14ac:dyDescent="0.25">
      <c r="K8" s="16"/>
    </row>
    <row r="9" spans="1:14" ht="15.75" x14ac:dyDescent="0.25">
      <c r="A9" s="8" t="s">
        <v>1</v>
      </c>
      <c r="B9" s="8" t="s">
        <v>11</v>
      </c>
      <c r="C9" s="8" t="s">
        <v>12</v>
      </c>
      <c r="D9" s="8" t="s">
        <v>470</v>
      </c>
      <c r="E9" s="151"/>
      <c r="F9" s="151"/>
      <c r="G9" s="151" t="s">
        <v>447</v>
      </c>
      <c r="H9" s="151" t="s">
        <v>480</v>
      </c>
      <c r="I9" s="8" t="s">
        <v>444</v>
      </c>
      <c r="J9" s="151"/>
      <c r="K9" s="124" t="s">
        <v>13</v>
      </c>
      <c r="L9" s="97" t="s">
        <v>414</v>
      </c>
      <c r="M9" s="97" t="s">
        <v>412</v>
      </c>
      <c r="N9" s="119" t="s">
        <v>511</v>
      </c>
    </row>
    <row r="10" spans="1:14" ht="15.75" x14ac:dyDescent="0.25">
      <c r="A10" s="8">
        <v>1</v>
      </c>
      <c r="B10" s="9" t="s">
        <v>64</v>
      </c>
      <c r="C10" s="10">
        <v>3686.34</v>
      </c>
      <c r="D10" s="10">
        <f>C10*20/100</f>
        <v>737.26800000000003</v>
      </c>
      <c r="E10" s="152">
        <f>C10-D10</f>
        <v>2949.0720000000001</v>
      </c>
      <c r="F10" s="152">
        <f>E10-1800</f>
        <v>1149.0720000000001</v>
      </c>
      <c r="G10" s="152">
        <f>F10*12/100</f>
        <v>137.88864000000001</v>
      </c>
      <c r="H10" s="152">
        <f>G10*18/100</f>
        <v>24.819955200000003</v>
      </c>
      <c r="I10" s="10">
        <f>G10+H10</f>
        <v>162.70859520000002</v>
      </c>
      <c r="J10" s="152">
        <f>E10-I10</f>
        <v>2786.3634047999999</v>
      </c>
      <c r="K10" s="196">
        <v>2786.36</v>
      </c>
      <c r="L10" s="97">
        <f>+C10*17.2%</f>
        <v>634.05047999999999</v>
      </c>
      <c r="M10" s="97">
        <f>+C10+L10</f>
        <v>4320.39048</v>
      </c>
      <c r="N10" s="148">
        <f>D10+I10+K10+L10</f>
        <v>4320.3870752000003</v>
      </c>
    </row>
    <row r="11" spans="1:14" ht="15.75" x14ac:dyDescent="0.25">
      <c r="A11" s="8">
        <v>2</v>
      </c>
      <c r="B11" s="9" t="s">
        <v>65</v>
      </c>
      <c r="C11" s="10">
        <v>3334.59</v>
      </c>
      <c r="D11" s="10">
        <f t="shared" ref="D11:D19" si="0">C11*20/100</f>
        <v>666.91800000000001</v>
      </c>
      <c r="E11" s="152">
        <f t="shared" ref="E11:E19" si="1">C11-D11</f>
        <v>2667.672</v>
      </c>
      <c r="F11" s="152">
        <f t="shared" ref="F11:F18" si="2">E11-1800</f>
        <v>867.67200000000003</v>
      </c>
      <c r="G11" s="152">
        <f t="shared" ref="G11:G19" si="3">F11*12/100</f>
        <v>104.12064000000001</v>
      </c>
      <c r="H11" s="152">
        <f t="shared" ref="H11:H20" si="4">G11*18/100</f>
        <v>18.741715200000002</v>
      </c>
      <c r="I11" s="10">
        <f t="shared" ref="I11:I20" si="5">G11+H11</f>
        <v>122.86235520000001</v>
      </c>
      <c r="J11" s="152">
        <f t="shared" ref="J11:J19" si="6">E11-I11</f>
        <v>2544.8096448000001</v>
      </c>
      <c r="K11" s="196">
        <v>2544.81</v>
      </c>
      <c r="L11" s="97">
        <f t="shared" ref="L11:L19" si="7">+C11*17.2%</f>
        <v>573.54948000000002</v>
      </c>
      <c r="M11" s="97">
        <f t="shared" ref="M11:M19" si="8">+C11+L11</f>
        <v>3908.1394800000003</v>
      </c>
      <c r="N11" s="148">
        <f t="shared" ref="N11:N19" si="9">D11+I11+K11+L11</f>
        <v>3908.1398352000001</v>
      </c>
    </row>
    <row r="12" spans="1:14" ht="15.75" x14ac:dyDescent="0.25">
      <c r="A12" s="8">
        <v>3</v>
      </c>
      <c r="B12" s="9" t="s">
        <v>66</v>
      </c>
      <c r="C12" s="10">
        <v>3334.59</v>
      </c>
      <c r="D12" s="10">
        <f t="shared" si="0"/>
        <v>666.91800000000001</v>
      </c>
      <c r="E12" s="152">
        <f t="shared" si="1"/>
        <v>2667.672</v>
      </c>
      <c r="F12" s="152">
        <f t="shared" si="2"/>
        <v>867.67200000000003</v>
      </c>
      <c r="G12" s="152">
        <f t="shared" si="3"/>
        <v>104.12064000000001</v>
      </c>
      <c r="H12" s="152">
        <f t="shared" si="4"/>
        <v>18.741715200000002</v>
      </c>
      <c r="I12" s="10">
        <f t="shared" si="5"/>
        <v>122.86235520000001</v>
      </c>
      <c r="J12" s="152">
        <f t="shared" si="6"/>
        <v>2544.8096448000001</v>
      </c>
      <c r="K12" s="196">
        <v>2544.81</v>
      </c>
      <c r="L12" s="97">
        <f t="shared" si="7"/>
        <v>573.54948000000002</v>
      </c>
      <c r="M12" s="97">
        <f t="shared" si="8"/>
        <v>3908.1394800000003</v>
      </c>
      <c r="N12" s="148">
        <f t="shared" si="9"/>
        <v>3908.1398352000001</v>
      </c>
    </row>
    <row r="13" spans="1:14" ht="15.75" x14ac:dyDescent="0.25">
      <c r="A13" s="8">
        <v>4</v>
      </c>
      <c r="B13" s="9" t="s">
        <v>67</v>
      </c>
      <c r="C13" s="10">
        <v>3187.77</v>
      </c>
      <c r="D13" s="10">
        <f t="shared" si="0"/>
        <v>637.55399999999997</v>
      </c>
      <c r="E13" s="152">
        <f t="shared" si="1"/>
        <v>2550.2159999999999</v>
      </c>
      <c r="F13" s="152">
        <f t="shared" si="2"/>
        <v>750.21599999999989</v>
      </c>
      <c r="G13" s="152">
        <f t="shared" si="3"/>
        <v>90.025919999999985</v>
      </c>
      <c r="H13" s="152">
        <f t="shared" si="4"/>
        <v>16.204665599999998</v>
      </c>
      <c r="I13" s="10">
        <f t="shared" si="5"/>
        <v>106.23058559999998</v>
      </c>
      <c r="J13" s="152">
        <f t="shared" si="6"/>
        <v>2443.9854144000001</v>
      </c>
      <c r="K13" s="196">
        <v>2443.98</v>
      </c>
      <c r="L13" s="97">
        <f t="shared" si="7"/>
        <v>548.29643999999996</v>
      </c>
      <c r="M13" s="97">
        <f t="shared" si="8"/>
        <v>3736.0664400000001</v>
      </c>
      <c r="N13" s="148">
        <f t="shared" si="9"/>
        <v>3736.0610256</v>
      </c>
    </row>
    <row r="14" spans="1:14" ht="15.75" x14ac:dyDescent="0.25">
      <c r="A14" s="8">
        <v>5</v>
      </c>
      <c r="B14" s="9" t="s">
        <v>68</v>
      </c>
      <c r="C14" s="10">
        <v>3254.19</v>
      </c>
      <c r="D14" s="10">
        <f t="shared" si="0"/>
        <v>650.83800000000008</v>
      </c>
      <c r="E14" s="152">
        <f t="shared" si="1"/>
        <v>2603.3519999999999</v>
      </c>
      <c r="F14" s="152">
        <f t="shared" si="2"/>
        <v>803.35199999999986</v>
      </c>
      <c r="G14" s="152">
        <f t="shared" si="3"/>
        <v>96.402239999999978</v>
      </c>
      <c r="H14" s="152">
        <f t="shared" si="4"/>
        <v>17.352403199999998</v>
      </c>
      <c r="I14" s="10">
        <f t="shared" si="5"/>
        <v>113.75464319999998</v>
      </c>
      <c r="J14" s="152">
        <f t="shared" si="6"/>
        <v>2489.5973567999999</v>
      </c>
      <c r="K14" s="196">
        <v>2489.6</v>
      </c>
      <c r="L14" s="97">
        <f t="shared" si="7"/>
        <v>559.72068000000002</v>
      </c>
      <c r="M14" s="97">
        <f t="shared" si="8"/>
        <v>3813.91068</v>
      </c>
      <c r="N14" s="148">
        <f t="shared" si="9"/>
        <v>3813.9133231999999</v>
      </c>
    </row>
    <row r="15" spans="1:14" ht="15.75" x14ac:dyDescent="0.25">
      <c r="A15" s="8">
        <v>6</v>
      </c>
      <c r="B15" s="9" t="s">
        <v>17</v>
      </c>
      <c r="C15" s="10">
        <v>3334.59</v>
      </c>
      <c r="D15" s="10">
        <f t="shared" si="0"/>
        <v>666.91800000000001</v>
      </c>
      <c r="E15" s="152">
        <f t="shared" si="1"/>
        <v>2667.672</v>
      </c>
      <c r="F15" s="152">
        <f t="shared" si="2"/>
        <v>867.67200000000003</v>
      </c>
      <c r="G15" s="152">
        <f t="shared" si="3"/>
        <v>104.12064000000001</v>
      </c>
      <c r="H15" s="152">
        <f t="shared" si="4"/>
        <v>18.741715200000002</v>
      </c>
      <c r="I15" s="10">
        <f t="shared" si="5"/>
        <v>122.86235520000001</v>
      </c>
      <c r="J15" s="152">
        <f t="shared" si="6"/>
        <v>2544.8096448000001</v>
      </c>
      <c r="K15" s="196">
        <v>2544.81</v>
      </c>
      <c r="L15" s="97">
        <f t="shared" si="7"/>
        <v>573.54948000000002</v>
      </c>
      <c r="M15" s="97">
        <f t="shared" si="8"/>
        <v>3908.1394800000003</v>
      </c>
      <c r="N15" s="148">
        <f t="shared" si="9"/>
        <v>3908.1398352000001</v>
      </c>
    </row>
    <row r="16" spans="1:14" ht="15.75" x14ac:dyDescent="0.25">
      <c r="A16" s="8">
        <v>7</v>
      </c>
      <c r="B16" s="9" t="s">
        <v>18</v>
      </c>
      <c r="C16" s="10">
        <v>3334.58</v>
      </c>
      <c r="D16" s="10">
        <f t="shared" si="0"/>
        <v>666.91600000000005</v>
      </c>
      <c r="E16" s="152">
        <f t="shared" si="1"/>
        <v>2667.6639999999998</v>
      </c>
      <c r="F16" s="152">
        <f t="shared" si="2"/>
        <v>867.66399999999976</v>
      </c>
      <c r="G16" s="152">
        <f t="shared" si="3"/>
        <v>104.11967999999997</v>
      </c>
      <c r="H16" s="152">
        <f t="shared" si="4"/>
        <v>18.741542399999997</v>
      </c>
      <c r="I16" s="10">
        <f t="shared" si="5"/>
        <v>122.86122239999997</v>
      </c>
      <c r="J16" s="152">
        <f t="shared" si="6"/>
        <v>2544.8027775999999</v>
      </c>
      <c r="K16" s="196">
        <v>2544.8000000000002</v>
      </c>
      <c r="L16" s="97">
        <f t="shared" si="7"/>
        <v>573.54775999999993</v>
      </c>
      <c r="M16" s="97">
        <f t="shared" si="8"/>
        <v>3908.1277599999999</v>
      </c>
      <c r="N16" s="148">
        <f t="shared" si="9"/>
        <v>3908.1249824000001</v>
      </c>
    </row>
    <row r="17" spans="1:14" ht="15.75" x14ac:dyDescent="0.25">
      <c r="A17" s="8">
        <v>8</v>
      </c>
      <c r="B17" s="9" t="s">
        <v>19</v>
      </c>
      <c r="C17" s="10">
        <v>3334.59</v>
      </c>
      <c r="D17" s="10">
        <f t="shared" si="0"/>
        <v>666.91800000000001</v>
      </c>
      <c r="E17" s="152">
        <f t="shared" si="1"/>
        <v>2667.672</v>
      </c>
      <c r="F17" s="152">
        <f t="shared" si="2"/>
        <v>867.67200000000003</v>
      </c>
      <c r="G17" s="152">
        <f t="shared" si="3"/>
        <v>104.12064000000001</v>
      </c>
      <c r="H17" s="152">
        <f t="shared" si="4"/>
        <v>18.741715200000002</v>
      </c>
      <c r="I17" s="10">
        <f t="shared" si="5"/>
        <v>122.86235520000001</v>
      </c>
      <c r="J17" s="152">
        <f t="shared" si="6"/>
        <v>2544.8096448000001</v>
      </c>
      <c r="K17" s="196">
        <v>2544.81</v>
      </c>
      <c r="L17" s="97">
        <f t="shared" si="7"/>
        <v>573.54948000000002</v>
      </c>
      <c r="M17" s="97">
        <f t="shared" si="8"/>
        <v>3908.1394800000003</v>
      </c>
      <c r="N17" s="148">
        <f t="shared" si="9"/>
        <v>3908.1398352000001</v>
      </c>
    </row>
    <row r="18" spans="1:14" ht="15.75" x14ac:dyDescent="0.25">
      <c r="A18" s="8">
        <v>9</v>
      </c>
      <c r="B18" s="9" t="s">
        <v>20</v>
      </c>
      <c r="C18" s="10">
        <v>3334.59</v>
      </c>
      <c r="D18" s="10">
        <f t="shared" si="0"/>
        <v>666.91800000000001</v>
      </c>
      <c r="E18" s="152">
        <f t="shared" si="1"/>
        <v>2667.672</v>
      </c>
      <c r="F18" s="152">
        <f t="shared" si="2"/>
        <v>867.67200000000003</v>
      </c>
      <c r="G18" s="152">
        <f t="shared" si="3"/>
        <v>104.12064000000001</v>
      </c>
      <c r="H18" s="152">
        <f t="shared" si="4"/>
        <v>18.741715200000002</v>
      </c>
      <c r="I18" s="10">
        <f t="shared" si="5"/>
        <v>122.86235520000001</v>
      </c>
      <c r="J18" s="152">
        <f t="shared" si="6"/>
        <v>2544.8096448000001</v>
      </c>
      <c r="K18" s="196">
        <v>2544.81</v>
      </c>
      <c r="L18" s="97">
        <f t="shared" si="7"/>
        <v>573.54948000000002</v>
      </c>
      <c r="M18" s="97">
        <f t="shared" si="8"/>
        <v>3908.1394800000003</v>
      </c>
      <c r="N18" s="148">
        <f t="shared" si="9"/>
        <v>3908.1398352000001</v>
      </c>
    </row>
    <row r="19" spans="1:14" ht="15.75" x14ac:dyDescent="0.25">
      <c r="A19" s="8">
        <v>10</v>
      </c>
      <c r="B19" s="9" t="s">
        <v>21</v>
      </c>
      <c r="C19" s="10">
        <v>639.54999999999995</v>
      </c>
      <c r="D19" s="10">
        <f t="shared" si="0"/>
        <v>127.91</v>
      </c>
      <c r="E19" s="152">
        <f t="shared" si="1"/>
        <v>511.64</v>
      </c>
      <c r="F19" s="152"/>
      <c r="G19" s="152">
        <f t="shared" si="3"/>
        <v>0</v>
      </c>
      <c r="H19" s="152">
        <f t="shared" si="4"/>
        <v>0</v>
      </c>
      <c r="I19" s="10">
        <f t="shared" si="5"/>
        <v>0</v>
      </c>
      <c r="J19" s="152">
        <f t="shared" si="6"/>
        <v>511.64</v>
      </c>
      <c r="K19" s="120">
        <v>511.64</v>
      </c>
      <c r="L19" s="97">
        <f t="shared" si="7"/>
        <v>110.00259999999999</v>
      </c>
      <c r="M19" s="97">
        <f t="shared" si="8"/>
        <v>749.55259999999998</v>
      </c>
      <c r="N19" s="148">
        <f t="shared" si="9"/>
        <v>749.55259999999998</v>
      </c>
    </row>
    <row r="20" spans="1:14" ht="15.75" x14ac:dyDescent="0.25">
      <c r="A20" s="8"/>
      <c r="B20" s="9" t="s">
        <v>54</v>
      </c>
      <c r="C20" s="89">
        <f>SUM(C10:C19)</f>
        <v>30775.38</v>
      </c>
      <c r="D20" s="112">
        <f>SUM(D10:D19)</f>
        <v>6155.076</v>
      </c>
      <c r="E20" s="89">
        <f>SUM(E10:E19)</f>
        <v>24620.303999999996</v>
      </c>
      <c r="F20" s="89">
        <f>SUM(F10:F19)</f>
        <v>7908.6640000000007</v>
      </c>
      <c r="G20" s="89">
        <f>SUM(G10:G19)</f>
        <v>949.03967999999998</v>
      </c>
      <c r="H20" s="89">
        <f t="shared" si="4"/>
        <v>170.82714240000001</v>
      </c>
      <c r="I20" s="112">
        <f t="shared" si="5"/>
        <v>1119.8668224</v>
      </c>
      <c r="J20" s="10">
        <f>SUM(J10:J19)</f>
        <v>23500.437177599997</v>
      </c>
      <c r="K20" s="187">
        <f>SUM(K10:K19)</f>
        <v>23500.43</v>
      </c>
      <c r="L20" s="100">
        <f>SUM(L10:L19)</f>
        <v>5293.3653599999998</v>
      </c>
      <c r="M20" s="98">
        <f>SUM(M10:M19)</f>
        <v>36068.745360000008</v>
      </c>
      <c r="N20" s="148">
        <f>SUM(N10:N19)</f>
        <v>36068.738182400004</v>
      </c>
    </row>
    <row r="21" spans="1:14" ht="15.75" x14ac:dyDescent="0.25">
      <c r="B21" s="66" t="s">
        <v>238</v>
      </c>
      <c r="K21" s="80"/>
      <c r="N21" s="80"/>
    </row>
    <row r="22" spans="1:14" ht="15.75" x14ac:dyDescent="0.25">
      <c r="B22" s="67" t="s">
        <v>239</v>
      </c>
      <c r="C22" s="39">
        <v>16672.95</v>
      </c>
      <c r="D22" s="23" t="s">
        <v>256</v>
      </c>
      <c r="K22" s="129">
        <v>8426.82</v>
      </c>
      <c r="N22" s="80">
        <v>12933.97</v>
      </c>
    </row>
    <row r="23" spans="1:14" ht="15.75" x14ac:dyDescent="0.25">
      <c r="B23" s="67" t="s">
        <v>257</v>
      </c>
      <c r="C23" s="39">
        <v>3500</v>
      </c>
      <c r="K23" s="129">
        <v>31357.919999999998</v>
      </c>
      <c r="N23" s="80"/>
    </row>
    <row r="24" spans="1:14" ht="15.75" x14ac:dyDescent="0.25">
      <c r="B24" s="67" t="s">
        <v>261</v>
      </c>
      <c r="D24" s="11">
        <v>10293.120000000001</v>
      </c>
      <c r="K24" s="80"/>
      <c r="N24" s="80"/>
    </row>
    <row r="25" spans="1:14" ht="15.75" x14ac:dyDescent="0.25">
      <c r="B25" s="67" t="s">
        <v>260</v>
      </c>
      <c r="D25" s="11">
        <v>7857.49</v>
      </c>
      <c r="J25" s="15">
        <v>4768.46</v>
      </c>
      <c r="K25" s="80"/>
      <c r="N25" s="80"/>
    </row>
    <row r="26" spans="1:14" ht="15.75" x14ac:dyDescent="0.25">
      <c r="B26" s="67" t="s">
        <v>258</v>
      </c>
      <c r="D26" s="11">
        <v>4768.46</v>
      </c>
      <c r="J26" s="15">
        <v>1001</v>
      </c>
      <c r="K26" s="80"/>
      <c r="N26" s="80"/>
    </row>
    <row r="27" spans="1:14" ht="15.75" x14ac:dyDescent="0.25">
      <c r="B27" s="67" t="s">
        <v>259</v>
      </c>
      <c r="D27" s="11">
        <v>1001</v>
      </c>
      <c r="K27" s="80"/>
      <c r="N27" s="80"/>
    </row>
    <row r="28" spans="1:14" ht="15.75" x14ac:dyDescent="0.25">
      <c r="B28" s="67" t="s">
        <v>262</v>
      </c>
      <c r="D28" s="37">
        <v>23920.07</v>
      </c>
      <c r="K28" s="80"/>
      <c r="N28" s="80"/>
    </row>
    <row r="29" spans="1:14" x14ac:dyDescent="0.25">
      <c r="A29" s="35" t="s">
        <v>205</v>
      </c>
      <c r="B29" s="50"/>
    </row>
    <row r="30" spans="1:14" ht="15.75" x14ac:dyDescent="0.25">
      <c r="A30" s="8" t="s">
        <v>1</v>
      </c>
      <c r="B30" s="8" t="s">
        <v>11</v>
      </c>
      <c r="C30" s="8" t="s">
        <v>12</v>
      </c>
      <c r="D30" s="8" t="s">
        <v>470</v>
      </c>
      <c r="E30" s="8"/>
      <c r="F30" s="8"/>
      <c r="G30" s="8" t="s">
        <v>502</v>
      </c>
      <c r="H30" s="8" t="s">
        <v>448</v>
      </c>
      <c r="I30" s="8" t="s">
        <v>461</v>
      </c>
      <c r="J30" s="8"/>
      <c r="K30" s="120" t="s">
        <v>13</v>
      </c>
      <c r="L30" s="97" t="s">
        <v>414</v>
      </c>
      <c r="M30" s="97" t="s">
        <v>412</v>
      </c>
      <c r="N30" s="120" t="s">
        <v>511</v>
      </c>
    </row>
    <row r="31" spans="1:14" ht="15.75" x14ac:dyDescent="0.25">
      <c r="A31" s="8">
        <v>1</v>
      </c>
      <c r="B31" s="9" t="s">
        <v>64</v>
      </c>
      <c r="C31" s="10" t="s">
        <v>214</v>
      </c>
      <c r="D31" s="10"/>
      <c r="E31" s="10"/>
      <c r="F31" s="10"/>
      <c r="G31" s="10"/>
      <c r="H31" s="10"/>
      <c r="I31" s="8"/>
      <c r="J31" s="8"/>
      <c r="K31" s="120"/>
      <c r="L31" s="97">
        <v>0</v>
      </c>
      <c r="M31" s="97">
        <v>0</v>
      </c>
      <c r="N31" s="120"/>
    </row>
    <row r="32" spans="1:14" ht="15.75" x14ac:dyDescent="0.25">
      <c r="A32" s="8">
        <v>2</v>
      </c>
      <c r="B32" s="9" t="s">
        <v>65</v>
      </c>
      <c r="C32" s="10" t="s">
        <v>263</v>
      </c>
      <c r="D32" s="10" t="s">
        <v>264</v>
      </c>
      <c r="E32" s="10"/>
      <c r="F32" s="10"/>
      <c r="G32" s="10"/>
      <c r="H32" s="10"/>
      <c r="I32" s="8"/>
      <c r="J32" s="8"/>
      <c r="K32" s="120"/>
      <c r="L32" s="97">
        <v>0</v>
      </c>
      <c r="M32" s="97">
        <v>0</v>
      </c>
      <c r="N32" s="120"/>
    </row>
    <row r="33" spans="1:14" ht="15.75" x14ac:dyDescent="0.25">
      <c r="A33" s="8">
        <v>3</v>
      </c>
      <c r="B33" s="9" t="s">
        <v>66</v>
      </c>
      <c r="C33" s="10">
        <v>3334.59</v>
      </c>
      <c r="D33" s="10">
        <f t="shared" ref="D33:D40" si="10">C33*20/100</f>
        <v>666.91800000000001</v>
      </c>
      <c r="E33" s="10">
        <f>C33-D33</f>
        <v>2667.672</v>
      </c>
      <c r="F33" s="10">
        <f>E33-1800</f>
        <v>867.67200000000003</v>
      </c>
      <c r="G33" s="10">
        <f>F33*12/100</f>
        <v>104.12064000000001</v>
      </c>
      <c r="H33" s="10">
        <f>G33*18/100</f>
        <v>18.741715200000002</v>
      </c>
      <c r="I33" s="10">
        <f>G33+H33</f>
        <v>122.86235520000001</v>
      </c>
      <c r="J33" s="10">
        <f>E33-I33</f>
        <v>2544.8096448000001</v>
      </c>
      <c r="K33" s="120">
        <v>2544.81</v>
      </c>
      <c r="L33" s="97">
        <f t="shared" ref="L33:L40" si="11">+C33*17.2%</f>
        <v>573.54948000000002</v>
      </c>
      <c r="M33" s="97">
        <f t="shared" ref="M33:M40" si="12">+C33+L33</f>
        <v>3908.1394800000003</v>
      </c>
      <c r="N33" s="120">
        <f>D33+I33+K33+L33</f>
        <v>3908.1398352000001</v>
      </c>
    </row>
    <row r="34" spans="1:14" ht="15.75" x14ac:dyDescent="0.25">
      <c r="A34" s="8">
        <v>4</v>
      </c>
      <c r="B34" s="9" t="s">
        <v>67</v>
      </c>
      <c r="C34" s="10">
        <v>3187.77</v>
      </c>
      <c r="D34" s="10">
        <f t="shared" si="10"/>
        <v>637.55399999999997</v>
      </c>
      <c r="E34" s="10">
        <f t="shared" ref="E34:E40" si="13">C34-D34</f>
        <v>2550.2159999999999</v>
      </c>
      <c r="F34" s="10">
        <f t="shared" ref="F34:F39" si="14">E34-1800</f>
        <v>750.21599999999989</v>
      </c>
      <c r="G34" s="10">
        <f t="shared" ref="G34:G40" si="15">F34*12/100</f>
        <v>90.025919999999985</v>
      </c>
      <c r="H34" s="10">
        <f t="shared" ref="H34:H39" si="16">G34*18/100</f>
        <v>16.204665599999998</v>
      </c>
      <c r="I34" s="10">
        <f t="shared" ref="I34:I40" si="17">G34+H34</f>
        <v>106.23058559999998</v>
      </c>
      <c r="J34" s="10">
        <f t="shared" ref="J34:J40" si="18">E34-I34</f>
        <v>2443.9854144000001</v>
      </c>
      <c r="K34" s="120">
        <v>2443.98</v>
      </c>
      <c r="L34" s="97">
        <f t="shared" si="11"/>
        <v>548.29643999999996</v>
      </c>
      <c r="M34" s="97">
        <f t="shared" si="12"/>
        <v>3736.0664400000001</v>
      </c>
      <c r="N34" s="120">
        <f t="shared" ref="N34:N40" si="19">D34+I34+K34+L34</f>
        <v>3736.0610256</v>
      </c>
    </row>
    <row r="35" spans="1:14" ht="15.75" x14ac:dyDescent="0.25">
      <c r="A35" s="8">
        <v>5</v>
      </c>
      <c r="B35" s="9" t="s">
        <v>68</v>
      </c>
      <c r="C35" s="10">
        <v>3254.19</v>
      </c>
      <c r="D35" s="10">
        <f t="shared" si="10"/>
        <v>650.83800000000008</v>
      </c>
      <c r="E35" s="10">
        <f t="shared" si="13"/>
        <v>2603.3519999999999</v>
      </c>
      <c r="F35" s="10">
        <f t="shared" si="14"/>
        <v>803.35199999999986</v>
      </c>
      <c r="G35" s="10">
        <f t="shared" si="15"/>
        <v>96.402239999999978</v>
      </c>
      <c r="H35" s="10">
        <f t="shared" si="16"/>
        <v>17.352403199999998</v>
      </c>
      <c r="I35" s="10">
        <f t="shared" si="17"/>
        <v>113.75464319999998</v>
      </c>
      <c r="J35" s="10">
        <f t="shared" si="18"/>
        <v>2489.5973567999999</v>
      </c>
      <c r="K35" s="120">
        <v>2489.6</v>
      </c>
      <c r="L35" s="97">
        <f t="shared" si="11"/>
        <v>559.72068000000002</v>
      </c>
      <c r="M35" s="97">
        <f t="shared" si="12"/>
        <v>3813.91068</v>
      </c>
      <c r="N35" s="120">
        <f t="shared" si="19"/>
        <v>3813.9133231999999</v>
      </c>
    </row>
    <row r="36" spans="1:14" ht="15.75" x14ac:dyDescent="0.25">
      <c r="A36" s="8">
        <v>6</v>
      </c>
      <c r="B36" s="9" t="s">
        <v>17</v>
      </c>
      <c r="C36" s="10">
        <v>3334.59</v>
      </c>
      <c r="D36" s="10">
        <f t="shared" si="10"/>
        <v>666.91800000000001</v>
      </c>
      <c r="E36" s="10">
        <f t="shared" si="13"/>
        <v>2667.672</v>
      </c>
      <c r="F36" s="10">
        <f t="shared" si="14"/>
        <v>867.67200000000003</v>
      </c>
      <c r="G36" s="10">
        <f t="shared" si="15"/>
        <v>104.12064000000001</v>
      </c>
      <c r="H36" s="10">
        <f t="shared" si="16"/>
        <v>18.741715200000002</v>
      </c>
      <c r="I36" s="10">
        <f t="shared" si="17"/>
        <v>122.86235520000001</v>
      </c>
      <c r="J36" s="10">
        <f t="shared" si="18"/>
        <v>2544.8096448000001</v>
      </c>
      <c r="K36" s="120">
        <v>2544.81</v>
      </c>
      <c r="L36" s="97">
        <f t="shared" si="11"/>
        <v>573.54948000000002</v>
      </c>
      <c r="M36" s="97">
        <f t="shared" si="12"/>
        <v>3908.1394800000003</v>
      </c>
      <c r="N36" s="120">
        <f t="shared" si="19"/>
        <v>3908.1398352000001</v>
      </c>
    </row>
    <row r="37" spans="1:14" ht="15.75" x14ac:dyDescent="0.25">
      <c r="A37" s="8">
        <v>7</v>
      </c>
      <c r="B37" s="9" t="s">
        <v>18</v>
      </c>
      <c r="C37" s="10">
        <v>3334.58</v>
      </c>
      <c r="D37" s="10">
        <f t="shared" si="10"/>
        <v>666.91600000000005</v>
      </c>
      <c r="E37" s="10">
        <f t="shared" si="13"/>
        <v>2667.6639999999998</v>
      </c>
      <c r="F37" s="10">
        <f t="shared" si="14"/>
        <v>867.66399999999976</v>
      </c>
      <c r="G37" s="10">
        <f t="shared" si="15"/>
        <v>104.11967999999997</v>
      </c>
      <c r="H37" s="10">
        <f t="shared" si="16"/>
        <v>18.741542399999997</v>
      </c>
      <c r="I37" s="10">
        <f t="shared" si="17"/>
        <v>122.86122239999997</v>
      </c>
      <c r="J37" s="10">
        <f t="shared" si="18"/>
        <v>2544.8027775999999</v>
      </c>
      <c r="K37" s="120">
        <v>2544.8000000000002</v>
      </c>
      <c r="L37" s="97">
        <f t="shared" si="11"/>
        <v>573.54775999999993</v>
      </c>
      <c r="M37" s="97">
        <f t="shared" si="12"/>
        <v>3908.1277599999999</v>
      </c>
      <c r="N37" s="120">
        <f t="shared" si="19"/>
        <v>3908.1249824000001</v>
      </c>
    </row>
    <row r="38" spans="1:14" ht="15.75" x14ac:dyDescent="0.25">
      <c r="A38" s="8">
        <v>8</v>
      </c>
      <c r="B38" s="9" t="s">
        <v>19</v>
      </c>
      <c r="C38" s="10">
        <v>3334.59</v>
      </c>
      <c r="D38" s="10">
        <f t="shared" si="10"/>
        <v>666.91800000000001</v>
      </c>
      <c r="E38" s="10">
        <f t="shared" si="13"/>
        <v>2667.672</v>
      </c>
      <c r="F38" s="10">
        <f t="shared" si="14"/>
        <v>867.67200000000003</v>
      </c>
      <c r="G38" s="10">
        <f t="shared" si="15"/>
        <v>104.12064000000001</v>
      </c>
      <c r="H38" s="10">
        <f t="shared" si="16"/>
        <v>18.741715200000002</v>
      </c>
      <c r="I38" s="10">
        <f t="shared" si="17"/>
        <v>122.86235520000001</v>
      </c>
      <c r="J38" s="10">
        <f t="shared" si="18"/>
        <v>2544.8096448000001</v>
      </c>
      <c r="K38" s="120">
        <v>2544.81</v>
      </c>
      <c r="L38" s="97">
        <f t="shared" si="11"/>
        <v>573.54948000000002</v>
      </c>
      <c r="M38" s="97">
        <f t="shared" si="12"/>
        <v>3908.1394800000003</v>
      </c>
      <c r="N38" s="120">
        <f t="shared" si="19"/>
        <v>3908.1398352000001</v>
      </c>
    </row>
    <row r="39" spans="1:14" ht="15.75" x14ac:dyDescent="0.25">
      <c r="A39" s="8">
        <v>9</v>
      </c>
      <c r="B39" s="9" t="s">
        <v>20</v>
      </c>
      <c r="C39" s="10">
        <v>3334.59</v>
      </c>
      <c r="D39" s="10">
        <f t="shared" si="10"/>
        <v>666.91800000000001</v>
      </c>
      <c r="E39" s="10">
        <f t="shared" si="13"/>
        <v>2667.672</v>
      </c>
      <c r="F39" s="10">
        <f t="shared" si="14"/>
        <v>867.67200000000003</v>
      </c>
      <c r="G39" s="10">
        <f t="shared" si="15"/>
        <v>104.12064000000001</v>
      </c>
      <c r="H39" s="10">
        <f t="shared" si="16"/>
        <v>18.741715200000002</v>
      </c>
      <c r="I39" s="10">
        <f t="shared" si="17"/>
        <v>122.86235520000001</v>
      </c>
      <c r="J39" s="10">
        <f t="shared" si="18"/>
        <v>2544.8096448000001</v>
      </c>
      <c r="K39" s="120">
        <v>2544.81</v>
      </c>
      <c r="L39" s="97">
        <f t="shared" si="11"/>
        <v>573.54948000000002</v>
      </c>
      <c r="M39" s="97">
        <f t="shared" si="12"/>
        <v>3908.1394800000003</v>
      </c>
      <c r="N39" s="120">
        <f t="shared" si="19"/>
        <v>3908.1398352000001</v>
      </c>
    </row>
    <row r="40" spans="1:14" ht="15.75" x14ac:dyDescent="0.25">
      <c r="A40" s="8">
        <v>10</v>
      </c>
      <c r="B40" s="9" t="s">
        <v>21</v>
      </c>
      <c r="C40" s="10">
        <v>639.54999999999995</v>
      </c>
      <c r="D40" s="10">
        <f t="shared" si="10"/>
        <v>127.91</v>
      </c>
      <c r="E40" s="10">
        <f t="shared" si="13"/>
        <v>511.64</v>
      </c>
      <c r="F40" s="10"/>
      <c r="G40" s="10">
        <f t="shared" si="15"/>
        <v>0</v>
      </c>
      <c r="H40" s="10"/>
      <c r="I40" s="10">
        <f t="shared" si="17"/>
        <v>0</v>
      </c>
      <c r="J40" s="10">
        <f t="shared" si="18"/>
        <v>511.64</v>
      </c>
      <c r="K40" s="120">
        <v>511.64</v>
      </c>
      <c r="L40" s="97">
        <f t="shared" si="11"/>
        <v>110.00259999999999</v>
      </c>
      <c r="M40" s="97">
        <f t="shared" si="12"/>
        <v>749.55259999999998</v>
      </c>
      <c r="N40" s="120">
        <f t="shared" si="19"/>
        <v>749.55259999999998</v>
      </c>
    </row>
    <row r="41" spans="1:14" ht="15.75" x14ac:dyDescent="0.25">
      <c r="B41" s="3" t="s">
        <v>54</v>
      </c>
      <c r="C41" s="55">
        <f>SUM(C31:C40)</f>
        <v>23754.45</v>
      </c>
      <c r="D41" s="11">
        <f>SUM(D31:D40)</f>
        <v>4750.8900000000003</v>
      </c>
      <c r="E41" s="55">
        <f t="shared" ref="E41:J41" si="20">SUM(E33:E40)</f>
        <v>19003.560000000001</v>
      </c>
      <c r="F41" s="55">
        <f t="shared" si="20"/>
        <v>5891.92</v>
      </c>
      <c r="G41" s="55">
        <f t="shared" si="20"/>
        <v>707.03039999999999</v>
      </c>
      <c r="H41" s="55">
        <f t="shared" si="20"/>
        <v>127.265472</v>
      </c>
      <c r="I41" s="11">
        <f t="shared" si="20"/>
        <v>834.29587200000003</v>
      </c>
      <c r="J41" s="11">
        <f t="shared" si="20"/>
        <v>18169.264127999999</v>
      </c>
      <c r="K41" s="197">
        <f>SUM(K31:K40)</f>
        <v>18169.259999999998</v>
      </c>
      <c r="L41" s="93">
        <f>SUM(L31:L40)</f>
        <v>4085.7654000000002</v>
      </c>
      <c r="M41" s="93">
        <f>SUM(M31:M40)</f>
        <v>27840.215400000005</v>
      </c>
      <c r="N41" s="129">
        <f>SUM(N33:N40)</f>
        <v>27840.211271999997</v>
      </c>
    </row>
    <row r="42" spans="1:14" ht="15.75" x14ac:dyDescent="0.25">
      <c r="B42" s="32" t="s">
        <v>215</v>
      </c>
      <c r="E42" s="43"/>
      <c r="F42" s="43"/>
      <c r="G42" s="43"/>
      <c r="H42" s="43"/>
      <c r="K42" s="129" t="s">
        <v>551</v>
      </c>
      <c r="N42" s="129"/>
    </row>
    <row r="43" spans="1:14" ht="15.75" x14ac:dyDescent="0.25">
      <c r="B43" s="32" t="s">
        <v>265</v>
      </c>
      <c r="K43" s="129">
        <v>6295.91</v>
      </c>
      <c r="N43" s="129">
        <v>9648.16</v>
      </c>
    </row>
    <row r="44" spans="1:14" ht="15.75" x14ac:dyDescent="0.25">
      <c r="B44" s="32" t="s">
        <v>266</v>
      </c>
      <c r="K44" s="129"/>
      <c r="N44" s="129"/>
    </row>
    <row r="45" spans="1:14" ht="15.75" x14ac:dyDescent="0.25">
      <c r="B45" s="32" t="s">
        <v>267</v>
      </c>
      <c r="K45" s="129"/>
      <c r="N45" s="129"/>
    </row>
    <row r="46" spans="1:14" ht="15.75" x14ac:dyDescent="0.25">
      <c r="K46" s="129"/>
      <c r="N46" s="129"/>
    </row>
    <row r="47" spans="1:14" ht="15.75" x14ac:dyDescent="0.25">
      <c r="K47" s="129"/>
      <c r="N47" s="129"/>
    </row>
    <row r="48" spans="1:14" ht="15.75" x14ac:dyDescent="0.25">
      <c r="K48" s="129"/>
      <c r="N48" s="129"/>
    </row>
    <row r="49" spans="11:14" ht="15.75" x14ac:dyDescent="0.25">
      <c r="K49" s="129"/>
      <c r="N49" s="129"/>
    </row>
    <row r="50" spans="11:14" ht="15.75" x14ac:dyDescent="0.25">
      <c r="K50" s="129"/>
      <c r="N50" s="129"/>
    </row>
    <row r="51" spans="11:14" ht="15.75" x14ac:dyDescent="0.25">
      <c r="K51" s="129"/>
      <c r="N51" s="11"/>
    </row>
    <row r="52" spans="11:14" ht="15.75" x14ac:dyDescent="0.25">
      <c r="K52" s="129"/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3"/>
  <sheetViews>
    <sheetView workbookViewId="0">
      <selection activeCell="N28" sqref="N28"/>
    </sheetView>
  </sheetViews>
  <sheetFormatPr defaultRowHeight="15" x14ac:dyDescent="0.25"/>
  <cols>
    <col min="1" max="1" width="5.140625" customWidth="1"/>
    <col min="10" max="10" width="10.140625" bestFit="1" customWidth="1"/>
    <col min="12" max="12" width="2.7109375" customWidth="1"/>
    <col min="13" max="13" width="12.140625" bestFit="1" customWidth="1"/>
    <col min="14" max="14" width="13.28515625" bestFit="1" customWidth="1"/>
    <col min="15" max="15" width="19.42578125" customWidth="1"/>
  </cols>
  <sheetData>
    <row r="2" spans="1:15" ht="15.75" x14ac:dyDescent="0.25">
      <c r="A2" s="80" t="s">
        <v>190</v>
      </c>
      <c r="B2" s="80"/>
      <c r="K2" t="s">
        <v>191</v>
      </c>
    </row>
    <row r="3" spans="1:15" x14ac:dyDescent="0.25">
      <c r="F3" t="s">
        <v>544</v>
      </c>
    </row>
    <row r="4" spans="1:15" x14ac:dyDescent="0.25">
      <c r="B4" s="5" t="s">
        <v>9</v>
      </c>
      <c r="D4" t="s">
        <v>93</v>
      </c>
    </row>
    <row r="5" spans="1:15" x14ac:dyDescent="0.25">
      <c r="C5" t="s">
        <v>175</v>
      </c>
    </row>
    <row r="6" spans="1:15" x14ac:dyDescent="0.25">
      <c r="B6" s="5" t="s">
        <v>6</v>
      </c>
      <c r="C6" s="1" t="s">
        <v>192</v>
      </c>
      <c r="D6" s="6" t="s">
        <v>7</v>
      </c>
      <c r="E6" s="6"/>
      <c r="F6" s="6"/>
      <c r="G6" s="6"/>
      <c r="H6" s="6"/>
      <c r="I6" s="6"/>
      <c r="J6" s="2" t="s">
        <v>193</v>
      </c>
      <c r="K6" s="6" t="s">
        <v>8</v>
      </c>
      <c r="L6" s="3" t="s">
        <v>194</v>
      </c>
      <c r="M6" s="5"/>
    </row>
    <row r="8" spans="1:15" x14ac:dyDescent="0.25">
      <c r="L8" s="16"/>
    </row>
    <row r="9" spans="1:15" ht="15.75" x14ac:dyDescent="0.25">
      <c r="A9" s="8" t="s">
        <v>1</v>
      </c>
      <c r="B9" s="8" t="s">
        <v>11</v>
      </c>
      <c r="C9" s="8" t="s">
        <v>12</v>
      </c>
      <c r="D9" s="151" t="s">
        <v>434</v>
      </c>
      <c r="E9" s="151" t="s">
        <v>451</v>
      </c>
      <c r="F9" s="151"/>
      <c r="G9" s="151"/>
      <c r="H9" s="151" t="s">
        <v>447</v>
      </c>
      <c r="I9" s="151"/>
      <c r="J9" s="119" t="s">
        <v>13</v>
      </c>
      <c r="K9" s="8"/>
      <c r="L9" s="8"/>
      <c r="M9" s="97" t="s">
        <v>414</v>
      </c>
      <c r="N9" s="97" t="s">
        <v>412</v>
      </c>
      <c r="O9" s="119" t="s">
        <v>545</v>
      </c>
    </row>
    <row r="10" spans="1:15" ht="15.75" x14ac:dyDescent="0.25">
      <c r="A10" s="8">
        <v>1</v>
      </c>
      <c r="B10" s="9" t="s">
        <v>66</v>
      </c>
      <c r="C10" s="10">
        <v>3498.52</v>
      </c>
      <c r="D10" s="152">
        <f>C10*15/100</f>
        <v>524.77800000000002</v>
      </c>
      <c r="E10" s="152">
        <f>C10*5/100</f>
        <v>174.92599999999999</v>
      </c>
      <c r="F10" s="152">
        <f>C10-D10-E10</f>
        <v>2798.8160000000003</v>
      </c>
      <c r="G10" s="152">
        <f>F10-1800</f>
        <v>998.81600000000026</v>
      </c>
      <c r="H10" s="152">
        <f>G10*12/100</f>
        <v>119.85792000000004</v>
      </c>
      <c r="I10" s="152">
        <f>F10-H10</f>
        <v>2678.9580800000003</v>
      </c>
      <c r="J10" s="120">
        <v>2678.95</v>
      </c>
      <c r="K10" s="10">
        <f>I10-J10</f>
        <v>8.0800000005183392E-3</v>
      </c>
      <c r="L10" s="8"/>
      <c r="M10" s="97">
        <f>+C10*17.2%</f>
        <v>601.74543999999992</v>
      </c>
      <c r="N10" s="97">
        <f>+C10+M10</f>
        <v>4100.2654400000001</v>
      </c>
      <c r="O10" s="148">
        <f>D10+H10+J10+M10</f>
        <v>3925.3313600000001</v>
      </c>
    </row>
    <row r="11" spans="1:15" ht="15.75" x14ac:dyDescent="0.25">
      <c r="A11" s="8">
        <v>2</v>
      </c>
      <c r="B11" s="9" t="s">
        <v>67</v>
      </c>
      <c r="C11" s="10">
        <v>3258.12</v>
      </c>
      <c r="D11" s="152">
        <f t="shared" ref="D11:D17" si="0">C11*15/100</f>
        <v>488.71799999999996</v>
      </c>
      <c r="E11" s="152">
        <f t="shared" ref="E11:E17" si="1">C11*5/100</f>
        <v>162.90599999999998</v>
      </c>
      <c r="F11" s="152">
        <f t="shared" ref="F11:F17" si="2">C11-D11-E11</f>
        <v>2606.4960000000001</v>
      </c>
      <c r="G11" s="152">
        <f t="shared" ref="G11:G16" si="3">F11-1800</f>
        <v>806.49600000000009</v>
      </c>
      <c r="H11" s="152">
        <f t="shared" ref="H11:H16" si="4">G11*12/100</f>
        <v>96.779520000000005</v>
      </c>
      <c r="I11" s="152">
        <f t="shared" ref="I11:I18" si="5">F11-H11</f>
        <v>2509.71648</v>
      </c>
      <c r="J11" s="120">
        <v>2509.71</v>
      </c>
      <c r="K11" s="10">
        <f t="shared" ref="K11:K17" si="6">I11-J11</f>
        <v>6.4800000000104774E-3</v>
      </c>
      <c r="L11" s="8"/>
      <c r="M11" s="97">
        <f t="shared" ref="M11:M17" si="7">+C11*17.2%</f>
        <v>560.39663999999993</v>
      </c>
      <c r="N11" s="97">
        <f t="shared" ref="N11:N17" si="8">+C11+M11</f>
        <v>3818.5166399999998</v>
      </c>
      <c r="O11" s="148">
        <f t="shared" ref="O11:O17" si="9">D11+H11+J11+M11</f>
        <v>3655.6041599999999</v>
      </c>
    </row>
    <row r="12" spans="1:15" ht="15.75" x14ac:dyDescent="0.25">
      <c r="A12" s="8">
        <v>3</v>
      </c>
      <c r="B12" s="9" t="s">
        <v>68</v>
      </c>
      <c r="C12" s="10">
        <v>3123.54</v>
      </c>
      <c r="D12" s="152">
        <f t="shared" si="0"/>
        <v>468.53100000000001</v>
      </c>
      <c r="E12" s="152">
        <f t="shared" si="1"/>
        <v>156.17700000000002</v>
      </c>
      <c r="F12" s="152">
        <f t="shared" si="2"/>
        <v>2498.8319999999999</v>
      </c>
      <c r="G12" s="152">
        <f t="shared" si="3"/>
        <v>698.83199999999988</v>
      </c>
      <c r="H12" s="152">
        <f t="shared" si="4"/>
        <v>83.859839999999991</v>
      </c>
      <c r="I12" s="152">
        <f t="shared" si="5"/>
        <v>2414.9721599999998</v>
      </c>
      <c r="J12" s="120">
        <v>2414.9699999999998</v>
      </c>
      <c r="K12" s="10">
        <f t="shared" si="6"/>
        <v>2.1600000000034925E-3</v>
      </c>
      <c r="L12" s="8"/>
      <c r="M12" s="97">
        <f t="shared" si="7"/>
        <v>537.24887999999999</v>
      </c>
      <c r="N12" s="97">
        <f t="shared" si="8"/>
        <v>3660.7888800000001</v>
      </c>
      <c r="O12" s="148">
        <f t="shared" si="9"/>
        <v>3504.6097199999999</v>
      </c>
    </row>
    <row r="13" spans="1:15" ht="15.75" x14ac:dyDescent="0.25">
      <c r="A13" s="8">
        <v>4</v>
      </c>
      <c r="B13" s="9" t="s">
        <v>17</v>
      </c>
      <c r="C13" s="10">
        <v>3123.54</v>
      </c>
      <c r="D13" s="152">
        <f t="shared" si="0"/>
        <v>468.53100000000001</v>
      </c>
      <c r="E13" s="152">
        <f t="shared" si="1"/>
        <v>156.17700000000002</v>
      </c>
      <c r="F13" s="152">
        <f t="shared" si="2"/>
        <v>2498.8319999999999</v>
      </c>
      <c r="G13" s="152">
        <f t="shared" si="3"/>
        <v>698.83199999999988</v>
      </c>
      <c r="H13" s="152">
        <f t="shared" si="4"/>
        <v>83.859839999999991</v>
      </c>
      <c r="I13" s="152">
        <f t="shared" si="5"/>
        <v>2414.9721599999998</v>
      </c>
      <c r="J13" s="120">
        <v>2414.9699999999998</v>
      </c>
      <c r="K13" s="10">
        <f t="shared" si="6"/>
        <v>2.1600000000034925E-3</v>
      </c>
      <c r="L13" s="8"/>
      <c r="M13" s="97">
        <f t="shared" si="7"/>
        <v>537.24887999999999</v>
      </c>
      <c r="N13" s="97">
        <f t="shared" si="8"/>
        <v>3660.7888800000001</v>
      </c>
      <c r="O13" s="148">
        <f t="shared" si="9"/>
        <v>3504.6097199999999</v>
      </c>
    </row>
    <row r="14" spans="1:15" ht="15.75" x14ac:dyDescent="0.25">
      <c r="A14" s="8">
        <v>5</v>
      </c>
      <c r="B14" s="9" t="s">
        <v>18</v>
      </c>
      <c r="C14" s="10">
        <v>3246.64</v>
      </c>
      <c r="D14" s="152">
        <f t="shared" si="0"/>
        <v>486.99599999999998</v>
      </c>
      <c r="E14" s="152">
        <f t="shared" si="1"/>
        <v>162.33199999999999</v>
      </c>
      <c r="F14" s="152">
        <f t="shared" si="2"/>
        <v>2597.3119999999999</v>
      </c>
      <c r="G14" s="152">
        <f t="shared" si="3"/>
        <v>797.3119999999999</v>
      </c>
      <c r="H14" s="152">
        <f t="shared" si="4"/>
        <v>95.67743999999999</v>
      </c>
      <c r="I14" s="152">
        <f t="shared" si="5"/>
        <v>2501.63456</v>
      </c>
      <c r="J14" s="120">
        <v>2501.63</v>
      </c>
      <c r="K14" s="10">
        <f t="shared" si="6"/>
        <v>4.5599999998557905E-3</v>
      </c>
      <c r="L14" s="8"/>
      <c r="M14" s="97">
        <f t="shared" si="7"/>
        <v>558.42207999999994</v>
      </c>
      <c r="N14" s="97">
        <f t="shared" si="8"/>
        <v>3805.0620799999997</v>
      </c>
      <c r="O14" s="148">
        <f t="shared" si="9"/>
        <v>3642.72552</v>
      </c>
    </row>
    <row r="15" spans="1:15" ht="15.75" x14ac:dyDescent="0.25">
      <c r="A15" s="8">
        <v>6</v>
      </c>
      <c r="B15" s="9" t="s">
        <v>19</v>
      </c>
      <c r="C15" s="10">
        <v>3123.54</v>
      </c>
      <c r="D15" s="152">
        <f t="shared" si="0"/>
        <v>468.53100000000001</v>
      </c>
      <c r="E15" s="152">
        <f t="shared" si="1"/>
        <v>156.17700000000002</v>
      </c>
      <c r="F15" s="152">
        <f t="shared" si="2"/>
        <v>2498.8319999999999</v>
      </c>
      <c r="G15" s="152">
        <f t="shared" si="3"/>
        <v>698.83199999999988</v>
      </c>
      <c r="H15" s="152">
        <f t="shared" si="4"/>
        <v>83.859839999999991</v>
      </c>
      <c r="I15" s="152">
        <f t="shared" si="5"/>
        <v>2414.9721599999998</v>
      </c>
      <c r="J15" s="120">
        <v>2414.9699999999998</v>
      </c>
      <c r="K15" s="10">
        <f t="shared" si="6"/>
        <v>2.1600000000034925E-3</v>
      </c>
      <c r="L15" s="8"/>
      <c r="M15" s="97">
        <f t="shared" si="7"/>
        <v>537.24887999999999</v>
      </c>
      <c r="N15" s="97">
        <f t="shared" si="8"/>
        <v>3660.7888800000001</v>
      </c>
      <c r="O15" s="148">
        <f t="shared" si="9"/>
        <v>3504.6097199999999</v>
      </c>
    </row>
    <row r="16" spans="1:15" ht="15.75" x14ac:dyDescent="0.25">
      <c r="A16" s="8">
        <v>7</v>
      </c>
      <c r="B16" s="9" t="s">
        <v>20</v>
      </c>
      <c r="C16" s="10">
        <v>3123.54</v>
      </c>
      <c r="D16" s="152">
        <f t="shared" si="0"/>
        <v>468.53100000000001</v>
      </c>
      <c r="E16" s="152">
        <f t="shared" si="1"/>
        <v>156.17700000000002</v>
      </c>
      <c r="F16" s="152">
        <f t="shared" si="2"/>
        <v>2498.8319999999999</v>
      </c>
      <c r="G16" s="152">
        <f t="shared" si="3"/>
        <v>698.83199999999988</v>
      </c>
      <c r="H16" s="152">
        <f t="shared" si="4"/>
        <v>83.859839999999991</v>
      </c>
      <c r="I16" s="152">
        <f t="shared" si="5"/>
        <v>2414.9721599999998</v>
      </c>
      <c r="J16" s="120">
        <v>2414.9699999999998</v>
      </c>
      <c r="K16" s="10">
        <f t="shared" si="6"/>
        <v>2.1600000000034925E-3</v>
      </c>
      <c r="L16" s="8"/>
      <c r="M16" s="97">
        <f t="shared" si="7"/>
        <v>537.24887999999999</v>
      </c>
      <c r="N16" s="97">
        <f t="shared" si="8"/>
        <v>3660.7888800000001</v>
      </c>
      <c r="O16" s="148">
        <f t="shared" si="9"/>
        <v>3504.6097199999999</v>
      </c>
    </row>
    <row r="17" spans="1:15" ht="15.75" x14ac:dyDescent="0.25">
      <c r="A17" s="8">
        <v>8</v>
      </c>
      <c r="B17" s="9" t="s">
        <v>21</v>
      </c>
      <c r="C17" s="10">
        <v>1534.91</v>
      </c>
      <c r="D17" s="152">
        <f t="shared" si="0"/>
        <v>230.23650000000001</v>
      </c>
      <c r="E17" s="152">
        <f t="shared" si="1"/>
        <v>76.745500000000007</v>
      </c>
      <c r="F17" s="152">
        <f t="shared" si="2"/>
        <v>1227.9280000000001</v>
      </c>
      <c r="G17" s="152"/>
      <c r="H17" s="152"/>
      <c r="I17" s="152">
        <f t="shared" si="5"/>
        <v>1227.9280000000001</v>
      </c>
      <c r="J17" s="120">
        <v>1227.92</v>
      </c>
      <c r="K17" s="10">
        <f t="shared" si="6"/>
        <v>8.0000000000381988E-3</v>
      </c>
      <c r="L17" s="8"/>
      <c r="M17" s="97">
        <f t="shared" si="7"/>
        <v>264.00452000000001</v>
      </c>
      <c r="N17" s="97">
        <f t="shared" si="8"/>
        <v>1798.91452</v>
      </c>
      <c r="O17" s="148">
        <f t="shared" si="9"/>
        <v>1722.16102</v>
      </c>
    </row>
    <row r="18" spans="1:15" ht="15.75" x14ac:dyDescent="0.25">
      <c r="A18" s="8"/>
      <c r="B18" s="9" t="s">
        <v>54</v>
      </c>
      <c r="C18" s="10">
        <f>SUM(C10:C17)</f>
        <v>24032.350000000002</v>
      </c>
      <c r="D18" s="112">
        <f>SUM(D10:D17)</f>
        <v>3604.8525</v>
      </c>
      <c r="E18" s="10">
        <f>SUM(E10:E17)</f>
        <v>1201.6175000000001</v>
      </c>
      <c r="F18" s="10">
        <f>SUM(F10:F17)</f>
        <v>19225.88</v>
      </c>
      <c r="G18" s="10">
        <f>SUM(C18:F18)</f>
        <v>48064.700000000004</v>
      </c>
      <c r="H18" s="112">
        <f>SUM(H10:H17)</f>
        <v>647.75423999999998</v>
      </c>
      <c r="I18" s="10">
        <f t="shared" si="5"/>
        <v>18578.125760000003</v>
      </c>
      <c r="J18" s="120">
        <f>SUM(J10:J17)</f>
        <v>18578.089999999997</v>
      </c>
      <c r="K18" s="8"/>
      <c r="L18" s="8"/>
      <c r="M18" s="100">
        <f>SUM(M10:M17)</f>
        <v>4133.5641999999998</v>
      </c>
      <c r="N18" s="98">
        <f>SUM(N10:N17)</f>
        <v>28165.914199999999</v>
      </c>
      <c r="O18" s="148">
        <f>SUM(O10:O17)</f>
        <v>26964.26094</v>
      </c>
    </row>
    <row r="19" spans="1:15" x14ac:dyDescent="0.25">
      <c r="B19" s="3"/>
    </row>
    <row r="20" spans="1:15" x14ac:dyDescent="0.25">
      <c r="G20" s="4"/>
      <c r="H20" s="4" t="s">
        <v>273</v>
      </c>
      <c r="I20" s="4"/>
      <c r="J20" s="131">
        <v>6418.99</v>
      </c>
      <c r="K20" s="4"/>
      <c r="L20" s="4"/>
      <c r="M20" s="4"/>
      <c r="N20" s="4"/>
      <c r="O20" s="15">
        <v>9317.8799999999992</v>
      </c>
    </row>
    <row r="21" spans="1:15" x14ac:dyDescent="0.25">
      <c r="C21" s="43"/>
      <c r="D21" s="43"/>
      <c r="E21" s="43"/>
      <c r="F21" s="43"/>
      <c r="G21" s="43"/>
      <c r="H21" s="43"/>
      <c r="I21" s="43"/>
    </row>
    <row r="22" spans="1:15" x14ac:dyDescent="0.25">
      <c r="C22" s="43"/>
      <c r="D22" s="43"/>
      <c r="E22" s="43"/>
      <c r="F22" s="43"/>
      <c r="G22" s="43"/>
      <c r="H22" s="43"/>
      <c r="I22" s="43"/>
    </row>
    <row r="23" spans="1:15" x14ac:dyDescent="0.25">
      <c r="A23" t="s">
        <v>268</v>
      </c>
      <c r="B23" s="24"/>
      <c r="G23" t="s">
        <v>546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0"/>
  <sheetViews>
    <sheetView workbookViewId="0">
      <selection activeCell="F32" sqref="F32"/>
    </sheetView>
  </sheetViews>
  <sheetFormatPr defaultRowHeight="15" x14ac:dyDescent="0.25"/>
  <cols>
    <col min="1" max="1" width="4.7109375" customWidth="1"/>
    <col min="2" max="4" width="15.7109375" customWidth="1"/>
    <col min="5" max="5" width="15.5703125" customWidth="1"/>
    <col min="6" max="6" width="12.7109375" customWidth="1"/>
    <col min="7" max="7" width="9.7109375" customWidth="1"/>
    <col min="8" max="10" width="11.5703125" customWidth="1"/>
    <col min="11" max="11" width="11.42578125" customWidth="1"/>
    <col min="12" max="21" width="15.7109375" customWidth="1"/>
  </cols>
  <sheetData>
    <row r="2" spans="1:16" ht="18.75" x14ac:dyDescent="0.3">
      <c r="A2" s="82" t="s">
        <v>127</v>
      </c>
      <c r="B2" s="82"/>
      <c r="C2" s="80" t="s">
        <v>128</v>
      </c>
      <c r="D2" s="80"/>
    </row>
    <row r="4" spans="1:16" x14ac:dyDescent="0.25">
      <c r="B4" s="5" t="s">
        <v>9</v>
      </c>
      <c r="C4" t="s">
        <v>72</v>
      </c>
      <c r="N4" s="17"/>
      <c r="O4" s="17"/>
    </row>
    <row r="5" spans="1:16" x14ac:dyDescent="0.25">
      <c r="F5" t="s">
        <v>556</v>
      </c>
      <c r="N5" s="17"/>
      <c r="O5" s="17"/>
    </row>
    <row r="6" spans="1:16" x14ac:dyDescent="0.25">
      <c r="B6" s="68" t="s">
        <v>5</v>
      </c>
    </row>
    <row r="7" spans="1:16" x14ac:dyDescent="0.25">
      <c r="B7" s="5" t="s">
        <v>6</v>
      </c>
      <c r="C7" s="2" t="s">
        <v>70</v>
      </c>
      <c r="D7" s="6" t="s">
        <v>7</v>
      </c>
      <c r="E7" s="2" t="s">
        <v>71</v>
      </c>
      <c r="F7" s="2"/>
      <c r="G7" s="2"/>
      <c r="H7" s="6" t="s">
        <v>8</v>
      </c>
      <c r="I7" s="6"/>
      <c r="J7" s="6"/>
      <c r="K7" s="3"/>
      <c r="L7" s="5"/>
    </row>
    <row r="8" spans="1:16" ht="15.75" x14ac:dyDescent="0.25">
      <c r="B8" s="80" t="s">
        <v>269</v>
      </c>
      <c r="C8" s="80" t="s">
        <v>271</v>
      </c>
      <c r="D8" s="80"/>
      <c r="E8" s="11">
        <v>23624.18</v>
      </c>
      <c r="F8" s="11"/>
      <c r="G8" s="11"/>
      <c r="H8" s="3" t="s">
        <v>129</v>
      </c>
      <c r="I8" s="3"/>
      <c r="J8" s="3"/>
    </row>
    <row r="9" spans="1:16" ht="15.75" x14ac:dyDescent="0.25">
      <c r="B9" s="80" t="s">
        <v>270</v>
      </c>
      <c r="C9" s="80" t="s">
        <v>272</v>
      </c>
      <c r="D9" s="80"/>
      <c r="E9" s="11">
        <v>8957.09</v>
      </c>
      <c r="F9" s="11"/>
      <c r="G9" s="11"/>
      <c r="K9" s="16"/>
    </row>
    <row r="10" spans="1:16" ht="15.75" x14ac:dyDescent="0.25">
      <c r="A10" s="151" t="s">
        <v>1</v>
      </c>
      <c r="B10" s="8" t="s">
        <v>11</v>
      </c>
      <c r="C10" s="8" t="s">
        <v>12</v>
      </c>
      <c r="D10" s="8" t="s">
        <v>470</v>
      </c>
      <c r="E10" s="8" t="s">
        <v>451</v>
      </c>
      <c r="F10" s="8"/>
      <c r="G10" s="8" t="s">
        <v>446</v>
      </c>
      <c r="H10" s="8" t="s">
        <v>463</v>
      </c>
      <c r="I10" s="8" t="s">
        <v>529</v>
      </c>
      <c r="J10" s="8" t="s">
        <v>444</v>
      </c>
      <c r="K10" s="119" t="s">
        <v>13</v>
      </c>
      <c r="L10" s="97" t="s">
        <v>414</v>
      </c>
      <c r="M10" s="97" t="s">
        <v>412</v>
      </c>
      <c r="N10" s="119" t="s">
        <v>511</v>
      </c>
    </row>
    <row r="11" spans="1:16" ht="15.75" x14ac:dyDescent="0.25">
      <c r="A11" s="151">
        <v>1</v>
      </c>
      <c r="B11" s="9" t="s">
        <v>75</v>
      </c>
      <c r="C11" s="10">
        <v>2030</v>
      </c>
      <c r="D11" s="10">
        <f>C11*15/100</f>
        <v>304.5</v>
      </c>
      <c r="E11" s="10">
        <f>C11*5/100</f>
        <v>101.5</v>
      </c>
      <c r="F11" s="10">
        <f>C11-D11-E11</f>
        <v>1624</v>
      </c>
      <c r="G11" s="10"/>
      <c r="H11" s="10">
        <f>G11*12/100</f>
        <v>0</v>
      </c>
      <c r="I11" s="10">
        <f>H11*6/100</f>
        <v>0</v>
      </c>
      <c r="J11" s="10">
        <f>H11+I11</f>
        <v>0</v>
      </c>
      <c r="K11" s="120">
        <f>F11-J11</f>
        <v>1624</v>
      </c>
      <c r="L11" s="97">
        <f>+C11*17.2%</f>
        <v>349.15999999999997</v>
      </c>
      <c r="M11" s="97">
        <f>+C11+L11</f>
        <v>2379.16</v>
      </c>
      <c r="N11" s="120">
        <f>D11+E11+J11+K11+L11+0</f>
        <v>2379.16</v>
      </c>
      <c r="O11" s="198"/>
      <c r="P11" s="17"/>
    </row>
    <row r="12" spans="1:16" ht="15.75" x14ac:dyDescent="0.25">
      <c r="A12" s="151">
        <v>2</v>
      </c>
      <c r="B12" s="9" t="s">
        <v>64</v>
      </c>
      <c r="C12" s="10">
        <v>4130.8</v>
      </c>
      <c r="D12" s="10">
        <f t="shared" ref="D12:D20" si="0">C12*15/100</f>
        <v>619.62</v>
      </c>
      <c r="E12" s="10">
        <f t="shared" ref="E12:E20" si="1">C12*5/100</f>
        <v>206.54</v>
      </c>
      <c r="F12" s="10">
        <f t="shared" ref="F12:F20" si="2">C12-D12-E12</f>
        <v>3304.6400000000003</v>
      </c>
      <c r="G12" s="10">
        <f t="shared" ref="G12:G20" si="3">F12-1800</f>
        <v>1504.6400000000003</v>
      </c>
      <c r="H12" s="10">
        <f t="shared" ref="H12:H20" si="4">G12*12/100</f>
        <v>180.55680000000004</v>
      </c>
      <c r="I12" s="10">
        <f t="shared" ref="I12:I20" si="5">H12*6/100</f>
        <v>10.833408000000002</v>
      </c>
      <c r="J12" s="10">
        <f t="shared" ref="J12:J20" si="6">H12+I12</f>
        <v>191.39020800000003</v>
      </c>
      <c r="K12" s="120">
        <f t="shared" ref="K12:K20" si="7">F12-J12</f>
        <v>3113.2497920000005</v>
      </c>
      <c r="L12" s="97">
        <f t="shared" ref="L12:L20" si="8">+C12*17.2%</f>
        <v>710.49759999999992</v>
      </c>
      <c r="M12" s="97">
        <f t="shared" ref="M12:M20" si="9">+C12+L12</f>
        <v>4841.2975999999999</v>
      </c>
      <c r="N12" s="120">
        <f t="shared" ref="N12:N20" si="10">D12+E12+J12+K12+L12+0</f>
        <v>4841.2975999999999</v>
      </c>
      <c r="O12" s="198"/>
      <c r="P12" s="17"/>
    </row>
    <row r="13" spans="1:16" ht="15.75" x14ac:dyDescent="0.25">
      <c r="A13" s="151">
        <v>3</v>
      </c>
      <c r="B13" s="9" t="s">
        <v>65</v>
      </c>
      <c r="C13" s="10">
        <v>4130.8</v>
      </c>
      <c r="D13" s="10">
        <f t="shared" si="0"/>
        <v>619.62</v>
      </c>
      <c r="E13" s="10">
        <f t="shared" si="1"/>
        <v>206.54</v>
      </c>
      <c r="F13" s="10">
        <f t="shared" si="2"/>
        <v>3304.6400000000003</v>
      </c>
      <c r="G13" s="10">
        <f t="shared" si="3"/>
        <v>1504.6400000000003</v>
      </c>
      <c r="H13" s="10">
        <f t="shared" si="4"/>
        <v>180.55680000000004</v>
      </c>
      <c r="I13" s="10">
        <f t="shared" si="5"/>
        <v>10.833408000000002</v>
      </c>
      <c r="J13" s="10">
        <f t="shared" si="6"/>
        <v>191.39020800000003</v>
      </c>
      <c r="K13" s="120">
        <f t="shared" si="7"/>
        <v>3113.2497920000005</v>
      </c>
      <c r="L13" s="97">
        <f t="shared" si="8"/>
        <v>710.49759999999992</v>
      </c>
      <c r="M13" s="97">
        <f t="shared" si="9"/>
        <v>4841.2975999999999</v>
      </c>
      <c r="N13" s="120">
        <f t="shared" si="10"/>
        <v>4841.2975999999999</v>
      </c>
    </row>
    <row r="14" spans="1:16" ht="15.75" x14ac:dyDescent="0.25">
      <c r="A14" s="151">
        <v>4</v>
      </c>
      <c r="B14" s="9" t="s">
        <v>66</v>
      </c>
      <c r="C14" s="10">
        <v>4130.8100000000004</v>
      </c>
      <c r="D14" s="10">
        <f t="shared" si="0"/>
        <v>619.62150000000008</v>
      </c>
      <c r="E14" s="10">
        <f t="shared" si="1"/>
        <v>206.54050000000004</v>
      </c>
      <c r="F14" s="10">
        <f t="shared" si="2"/>
        <v>3304.6480000000001</v>
      </c>
      <c r="G14" s="10">
        <f t="shared" si="3"/>
        <v>1504.6480000000001</v>
      </c>
      <c r="H14" s="10">
        <f t="shared" si="4"/>
        <v>180.55776000000003</v>
      </c>
      <c r="I14" s="10">
        <f t="shared" si="5"/>
        <v>10.833465600000002</v>
      </c>
      <c r="J14" s="10">
        <f t="shared" si="6"/>
        <v>191.39122560000004</v>
      </c>
      <c r="K14" s="120">
        <f t="shared" si="7"/>
        <v>3113.2567744000003</v>
      </c>
      <c r="L14" s="97">
        <f t="shared" si="8"/>
        <v>710.49932000000001</v>
      </c>
      <c r="M14" s="97">
        <f t="shared" si="9"/>
        <v>4841.3093200000003</v>
      </c>
      <c r="N14" s="120">
        <f t="shared" si="10"/>
        <v>4841.3093200000003</v>
      </c>
    </row>
    <row r="15" spans="1:16" ht="15.75" x14ac:dyDescent="0.25">
      <c r="A15" s="151">
        <v>5</v>
      </c>
      <c r="B15" s="9" t="s">
        <v>67</v>
      </c>
      <c r="C15" s="10">
        <v>3067.26</v>
      </c>
      <c r="D15" s="10">
        <f t="shared" si="0"/>
        <v>460.089</v>
      </c>
      <c r="E15" s="10">
        <f t="shared" si="1"/>
        <v>153.363</v>
      </c>
      <c r="F15" s="10">
        <f t="shared" si="2"/>
        <v>2453.8080000000004</v>
      </c>
      <c r="G15" s="10">
        <f t="shared" si="3"/>
        <v>653.80800000000045</v>
      </c>
      <c r="H15" s="10">
        <f t="shared" si="4"/>
        <v>78.456960000000052</v>
      </c>
      <c r="I15" s="10">
        <f t="shared" si="5"/>
        <v>4.707417600000003</v>
      </c>
      <c r="J15" s="10">
        <f t="shared" si="6"/>
        <v>83.164377600000051</v>
      </c>
      <c r="K15" s="120">
        <f t="shared" si="7"/>
        <v>2370.6436224000004</v>
      </c>
      <c r="L15" s="97">
        <f t="shared" si="8"/>
        <v>527.56871999999998</v>
      </c>
      <c r="M15" s="97">
        <f t="shared" si="9"/>
        <v>3594.8287200000004</v>
      </c>
      <c r="N15" s="120">
        <f t="shared" si="10"/>
        <v>3594.8287200000004</v>
      </c>
    </row>
    <row r="16" spans="1:16" ht="15.75" x14ac:dyDescent="0.25">
      <c r="A16" s="151">
        <v>6</v>
      </c>
      <c r="B16" s="9" t="s">
        <v>68</v>
      </c>
      <c r="C16" s="10">
        <v>3067.26</v>
      </c>
      <c r="D16" s="10">
        <f t="shared" si="0"/>
        <v>460.089</v>
      </c>
      <c r="E16" s="10">
        <f t="shared" si="1"/>
        <v>153.363</v>
      </c>
      <c r="F16" s="10">
        <f t="shared" si="2"/>
        <v>2453.8080000000004</v>
      </c>
      <c r="G16" s="10">
        <f t="shared" si="3"/>
        <v>653.80800000000045</v>
      </c>
      <c r="H16" s="10">
        <f t="shared" si="4"/>
        <v>78.456960000000052</v>
      </c>
      <c r="I16" s="10">
        <f t="shared" si="5"/>
        <v>4.707417600000003</v>
      </c>
      <c r="J16" s="10">
        <f t="shared" si="6"/>
        <v>83.164377600000051</v>
      </c>
      <c r="K16" s="120">
        <f t="shared" si="7"/>
        <v>2370.6436224000004</v>
      </c>
      <c r="L16" s="97">
        <f t="shared" si="8"/>
        <v>527.56871999999998</v>
      </c>
      <c r="M16" s="97">
        <f t="shared" si="9"/>
        <v>3594.8287200000004</v>
      </c>
      <c r="N16" s="120">
        <f t="shared" si="10"/>
        <v>3594.8287200000004</v>
      </c>
    </row>
    <row r="17" spans="1:14" ht="15.75" x14ac:dyDescent="0.25">
      <c r="A17" s="151">
        <v>7</v>
      </c>
      <c r="B17" s="9" t="s">
        <v>17</v>
      </c>
      <c r="C17" s="10">
        <v>3067.25</v>
      </c>
      <c r="D17" s="10">
        <f t="shared" si="0"/>
        <v>460.08749999999998</v>
      </c>
      <c r="E17" s="10">
        <f t="shared" si="1"/>
        <v>153.36250000000001</v>
      </c>
      <c r="F17" s="10">
        <f t="shared" si="2"/>
        <v>2453.7999999999997</v>
      </c>
      <c r="G17" s="10">
        <f t="shared" si="3"/>
        <v>653.79999999999973</v>
      </c>
      <c r="H17" s="10">
        <f t="shared" si="4"/>
        <v>78.45599999999996</v>
      </c>
      <c r="I17" s="10">
        <f t="shared" si="5"/>
        <v>4.7073599999999978</v>
      </c>
      <c r="J17" s="10">
        <f t="shared" si="6"/>
        <v>83.163359999999955</v>
      </c>
      <c r="K17" s="120">
        <f t="shared" si="7"/>
        <v>2370.6366399999997</v>
      </c>
      <c r="L17" s="97">
        <f t="shared" si="8"/>
        <v>527.56700000000001</v>
      </c>
      <c r="M17" s="97">
        <f t="shared" si="9"/>
        <v>3594.817</v>
      </c>
      <c r="N17" s="120">
        <f t="shared" si="10"/>
        <v>3594.817</v>
      </c>
    </row>
    <row r="18" spans="1:14" ht="15.75" x14ac:dyDescent="0.25">
      <c r="A18" s="151">
        <v>8</v>
      </c>
      <c r="B18" s="9" t="s">
        <v>18</v>
      </c>
      <c r="C18" s="10">
        <v>3067.25</v>
      </c>
      <c r="D18" s="10">
        <f t="shared" si="0"/>
        <v>460.08749999999998</v>
      </c>
      <c r="E18" s="10">
        <f t="shared" si="1"/>
        <v>153.36250000000001</v>
      </c>
      <c r="F18" s="10">
        <f t="shared" si="2"/>
        <v>2453.7999999999997</v>
      </c>
      <c r="G18" s="10">
        <f t="shared" si="3"/>
        <v>653.79999999999973</v>
      </c>
      <c r="H18" s="10">
        <f t="shared" si="4"/>
        <v>78.45599999999996</v>
      </c>
      <c r="I18" s="10">
        <f t="shared" si="5"/>
        <v>4.7073599999999978</v>
      </c>
      <c r="J18" s="10">
        <f t="shared" si="6"/>
        <v>83.163359999999955</v>
      </c>
      <c r="K18" s="120">
        <f t="shared" si="7"/>
        <v>2370.6366399999997</v>
      </c>
      <c r="L18" s="97">
        <f t="shared" si="8"/>
        <v>527.56700000000001</v>
      </c>
      <c r="M18" s="97">
        <f t="shared" si="9"/>
        <v>3594.817</v>
      </c>
      <c r="N18" s="120">
        <f t="shared" si="10"/>
        <v>3594.817</v>
      </c>
    </row>
    <row r="19" spans="1:14" ht="15.75" x14ac:dyDescent="0.25">
      <c r="A19" s="151">
        <v>9</v>
      </c>
      <c r="B19" s="9" t="s">
        <v>19</v>
      </c>
      <c r="C19" s="10">
        <v>3067.26</v>
      </c>
      <c r="D19" s="10">
        <f t="shared" si="0"/>
        <v>460.089</v>
      </c>
      <c r="E19" s="10">
        <f t="shared" si="1"/>
        <v>153.363</v>
      </c>
      <c r="F19" s="10">
        <f t="shared" si="2"/>
        <v>2453.8080000000004</v>
      </c>
      <c r="G19" s="10">
        <f t="shared" si="3"/>
        <v>653.80800000000045</v>
      </c>
      <c r="H19" s="10">
        <f t="shared" si="4"/>
        <v>78.456960000000052</v>
      </c>
      <c r="I19" s="10">
        <f t="shared" si="5"/>
        <v>4.707417600000003</v>
      </c>
      <c r="J19" s="10">
        <f t="shared" si="6"/>
        <v>83.164377600000051</v>
      </c>
      <c r="K19" s="120">
        <f t="shared" si="7"/>
        <v>2370.6436224000004</v>
      </c>
      <c r="L19" s="97">
        <f t="shared" si="8"/>
        <v>527.56871999999998</v>
      </c>
      <c r="M19" s="97">
        <f t="shared" si="9"/>
        <v>3594.8287200000004</v>
      </c>
      <c r="N19" s="120">
        <f t="shared" si="10"/>
        <v>3594.8287200000004</v>
      </c>
    </row>
    <row r="20" spans="1:14" ht="15.75" x14ac:dyDescent="0.25">
      <c r="A20" s="151">
        <v>10</v>
      </c>
      <c r="B20" s="9" t="s">
        <v>20</v>
      </c>
      <c r="C20" s="10">
        <v>2822.57</v>
      </c>
      <c r="D20" s="10">
        <f t="shared" si="0"/>
        <v>423.38550000000004</v>
      </c>
      <c r="E20" s="10">
        <f t="shared" si="1"/>
        <v>141.1285</v>
      </c>
      <c r="F20" s="10">
        <f t="shared" si="2"/>
        <v>2258.0560000000005</v>
      </c>
      <c r="G20" s="10">
        <f t="shared" si="3"/>
        <v>458.05600000000049</v>
      </c>
      <c r="H20" s="10">
        <f t="shared" si="4"/>
        <v>54.966720000000059</v>
      </c>
      <c r="I20" s="10">
        <f t="shared" si="5"/>
        <v>3.2980032000000032</v>
      </c>
      <c r="J20" s="10">
        <f t="shared" si="6"/>
        <v>58.264723200000063</v>
      </c>
      <c r="K20" s="120">
        <f t="shared" si="7"/>
        <v>2199.7912768000006</v>
      </c>
      <c r="L20" s="97">
        <f t="shared" si="8"/>
        <v>485.48203999999998</v>
      </c>
      <c r="M20" s="97">
        <f t="shared" si="9"/>
        <v>3308.05204</v>
      </c>
      <c r="N20" s="120">
        <f t="shared" si="10"/>
        <v>3308.0520400000005</v>
      </c>
    </row>
    <row r="21" spans="1:14" ht="15.75" x14ac:dyDescent="0.25">
      <c r="B21" s="9" t="s">
        <v>54</v>
      </c>
      <c r="C21" s="10">
        <f>SUM(C11:C20)</f>
        <v>32581.260000000002</v>
      </c>
      <c r="D21" s="10">
        <f>SUM(D11:D20)</f>
        <v>4887.1890000000003</v>
      </c>
      <c r="E21" s="89">
        <f>SUM(E11:E20)</f>
        <v>1629.0630000000001</v>
      </c>
      <c r="F21" s="89">
        <f>SUM(F11:F20)</f>
        <v>26065.008000000002</v>
      </c>
      <c r="G21" s="89">
        <f>SUM(G12:G20)</f>
        <v>8241.0080000000016</v>
      </c>
      <c r="H21" s="10">
        <f>SUM(H11:H20)</f>
        <v>988.92096000000015</v>
      </c>
      <c r="I21" s="10">
        <f>SUM(I11:I20)</f>
        <v>59.335257599999998</v>
      </c>
      <c r="J21" s="10">
        <f>SUM(J12:J20)</f>
        <v>1048.2562176000006</v>
      </c>
      <c r="K21" s="187">
        <f>SUM(K11:K20)</f>
        <v>25016.751782400002</v>
      </c>
      <c r="L21" s="98">
        <f>SUM(L11:L20)</f>
        <v>5603.9767200000006</v>
      </c>
      <c r="M21" s="98">
        <f>SUM(M11:M20)</f>
        <v>38185.236720000001</v>
      </c>
      <c r="N21" s="120">
        <f>SUM(N11:N20)</f>
        <v>38185.236720000001</v>
      </c>
    </row>
    <row r="22" spans="1:14" ht="15.75" x14ac:dyDescent="0.25">
      <c r="B22" s="3"/>
      <c r="C22" s="60">
        <v>32581.27</v>
      </c>
      <c r="E22" s="43"/>
      <c r="F22" s="43"/>
      <c r="G22" s="43"/>
      <c r="J22" t="s">
        <v>276</v>
      </c>
      <c r="K22" s="129">
        <v>9167.9</v>
      </c>
      <c r="N22" s="129">
        <v>14000.85</v>
      </c>
    </row>
    <row r="23" spans="1:14" ht="15.75" x14ac:dyDescent="0.25">
      <c r="B23" s="32" t="s">
        <v>273</v>
      </c>
      <c r="C23" s="25">
        <v>11876.27</v>
      </c>
      <c r="K23" s="80"/>
      <c r="N23" s="80"/>
    </row>
    <row r="24" spans="1:14" ht="15.75" x14ac:dyDescent="0.25">
      <c r="B24" s="32" t="s">
        <v>274</v>
      </c>
      <c r="D24" s="11">
        <v>2152.5</v>
      </c>
      <c r="K24" s="80"/>
      <c r="N24" s="80"/>
    </row>
    <row r="25" spans="1:14" ht="15.75" x14ac:dyDescent="0.25">
      <c r="C25" t="s">
        <v>273</v>
      </c>
      <c r="D25" s="11">
        <v>592.62</v>
      </c>
      <c r="K25" s="80"/>
      <c r="N25" s="80"/>
    </row>
    <row r="26" spans="1:14" ht="15.75" x14ac:dyDescent="0.25">
      <c r="C26" t="s">
        <v>275</v>
      </c>
      <c r="D26" s="55">
        <v>47202.65</v>
      </c>
      <c r="K26" t="s">
        <v>580</v>
      </c>
      <c r="M26" s="15">
        <v>10716.76</v>
      </c>
      <c r="N26" s="80"/>
    </row>
    <row r="27" spans="1:14" ht="15.75" x14ac:dyDescent="0.25">
      <c r="B27" t="s">
        <v>105</v>
      </c>
      <c r="C27" s="55">
        <v>3067.25</v>
      </c>
      <c r="D27" s="11"/>
      <c r="K27" t="s">
        <v>581</v>
      </c>
      <c r="M27" s="15">
        <v>15549.71</v>
      </c>
      <c r="N27" s="80"/>
    </row>
    <row r="28" spans="1:14" x14ac:dyDescent="0.25">
      <c r="B28" s="32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27"/>
      <c r="N28" s="17"/>
    </row>
    <row r="29" spans="1:14" x14ac:dyDescent="0.25">
      <c r="B29" s="32" t="s">
        <v>582</v>
      </c>
      <c r="C29" s="35" t="s">
        <v>222</v>
      </c>
      <c r="D29" t="s">
        <v>105</v>
      </c>
      <c r="E29" s="53">
        <v>3067.25</v>
      </c>
      <c r="F29" s="53"/>
      <c r="G29" s="53"/>
    </row>
    <row r="30" spans="1:14" x14ac:dyDescent="0.25">
      <c r="E30" t="s">
        <v>579</v>
      </c>
    </row>
    <row r="31" spans="1:14" x14ac:dyDescent="0.25">
      <c r="B31" t="s">
        <v>105</v>
      </c>
      <c r="C31" s="11">
        <v>3067.26</v>
      </c>
    </row>
    <row r="32" spans="1:14" x14ac:dyDescent="0.25">
      <c r="C32" s="11">
        <v>3067.25</v>
      </c>
    </row>
    <row r="33" spans="3:3" x14ac:dyDescent="0.25">
      <c r="C33" s="11">
        <v>3067.25</v>
      </c>
    </row>
    <row r="34" spans="3:3" x14ac:dyDescent="0.25">
      <c r="C34" s="11">
        <f>SUM(C31:C33)</f>
        <v>9201.76</v>
      </c>
    </row>
    <row r="35" spans="3:3" x14ac:dyDescent="0.25">
      <c r="C35" s="11">
        <f>C34/3</f>
        <v>3067.2533333333336</v>
      </c>
    </row>
    <row r="36" spans="3:3" x14ac:dyDescent="0.25">
      <c r="C36" s="11">
        <f>C35/3</f>
        <v>1022.4177777777778</v>
      </c>
    </row>
    <row r="37" spans="3:3" x14ac:dyDescent="0.25">
      <c r="C37" s="53">
        <f>C36*3</f>
        <v>3067.2533333333336</v>
      </c>
    </row>
    <row r="38" spans="3:3" x14ac:dyDescent="0.25">
      <c r="C38" s="11"/>
    </row>
    <row r="39" spans="3:3" x14ac:dyDescent="0.25">
      <c r="C39" s="11"/>
    </row>
    <row r="40" spans="3:3" x14ac:dyDescent="0.25">
      <c r="C40" s="11"/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6"/>
  <sheetViews>
    <sheetView topLeftCell="A10" workbookViewId="0">
      <selection activeCell="F36" sqref="F36"/>
    </sheetView>
  </sheetViews>
  <sheetFormatPr defaultRowHeight="15" x14ac:dyDescent="0.25"/>
  <cols>
    <col min="2" max="2" width="12.7109375" bestFit="1" customWidth="1"/>
    <col min="5" max="6" width="10.140625" bestFit="1" customWidth="1"/>
    <col min="9" max="9" width="12.85546875" customWidth="1"/>
    <col min="10" max="11" width="13.28515625" bestFit="1" customWidth="1"/>
    <col min="12" max="12" width="15.5703125" customWidth="1"/>
  </cols>
  <sheetData>
    <row r="2" spans="1:19" ht="18.75" x14ac:dyDescent="0.3">
      <c r="A2" s="82" t="s">
        <v>179</v>
      </c>
      <c r="B2" s="82"/>
      <c r="C2" s="82"/>
      <c r="D2" s="82"/>
      <c r="E2" s="82"/>
      <c r="F2" s="82" t="s">
        <v>558</v>
      </c>
      <c r="G2" s="82"/>
      <c r="H2" s="82"/>
      <c r="I2" s="82"/>
    </row>
    <row r="3" spans="1:19" x14ac:dyDescent="0.25">
      <c r="B3" s="5" t="s">
        <v>9</v>
      </c>
      <c r="J3" t="s">
        <v>180</v>
      </c>
    </row>
    <row r="4" spans="1:19" x14ac:dyDescent="0.25">
      <c r="B4" s="5" t="s">
        <v>6</v>
      </c>
      <c r="C4" s="1" t="s">
        <v>70</v>
      </c>
      <c r="D4" s="1"/>
      <c r="E4" s="1"/>
      <c r="F4" s="1"/>
      <c r="G4" s="1"/>
      <c r="H4" s="1"/>
      <c r="I4" s="6"/>
      <c r="J4" s="6" t="s">
        <v>7</v>
      </c>
      <c r="K4" s="2" t="s">
        <v>71</v>
      </c>
      <c r="L4" s="6" t="s">
        <v>8</v>
      </c>
    </row>
    <row r="5" spans="1:19" ht="15.75" x14ac:dyDescent="0.25">
      <c r="A5" s="210" t="s">
        <v>222</v>
      </c>
      <c r="B5" s="210" t="s">
        <v>278</v>
      </c>
      <c r="C5" s="210"/>
      <c r="D5" s="210"/>
      <c r="E5" s="210"/>
      <c r="F5" s="210"/>
      <c r="G5" s="210" t="s">
        <v>549</v>
      </c>
      <c r="H5" s="210"/>
      <c r="L5" s="7" t="s">
        <v>73</v>
      </c>
      <c r="N5" s="23" t="s">
        <v>277</v>
      </c>
      <c r="O5" s="23"/>
      <c r="P5" s="23"/>
      <c r="Q5" s="23"/>
      <c r="R5" s="23"/>
      <c r="S5" s="23"/>
    </row>
    <row r="6" spans="1:19" ht="15.75" x14ac:dyDescent="0.25">
      <c r="A6" s="210" t="s">
        <v>218</v>
      </c>
      <c r="B6" s="210"/>
      <c r="C6" s="210"/>
      <c r="D6" s="210"/>
      <c r="E6" s="210"/>
      <c r="F6" s="210"/>
      <c r="G6" s="210"/>
      <c r="H6" s="210"/>
      <c r="N6" t="s">
        <v>557</v>
      </c>
    </row>
    <row r="7" spans="1:19" ht="15.75" x14ac:dyDescent="0.25">
      <c r="A7" s="8" t="s">
        <v>11</v>
      </c>
      <c r="B7" s="8" t="s">
        <v>12</v>
      </c>
      <c r="C7" s="8" t="s">
        <v>434</v>
      </c>
      <c r="D7" s="8"/>
      <c r="E7" s="8"/>
      <c r="F7" s="8" t="s">
        <v>463</v>
      </c>
      <c r="G7" s="8" t="s">
        <v>559</v>
      </c>
      <c r="H7" s="8" t="s">
        <v>444</v>
      </c>
      <c r="I7" s="8" t="s">
        <v>13</v>
      </c>
      <c r="J7" s="97" t="s">
        <v>414</v>
      </c>
      <c r="K7" s="97" t="s">
        <v>412</v>
      </c>
      <c r="L7" s="119" t="s">
        <v>511</v>
      </c>
      <c r="N7" t="s">
        <v>51</v>
      </c>
      <c r="P7" t="s">
        <v>236</v>
      </c>
    </row>
    <row r="8" spans="1:19" ht="15.75" x14ac:dyDescent="0.25">
      <c r="A8" s="9" t="s">
        <v>98</v>
      </c>
      <c r="B8" s="10">
        <v>1710</v>
      </c>
      <c r="C8" s="10">
        <f>B8*20/100</f>
        <v>342</v>
      </c>
      <c r="D8" s="10">
        <f>B8-C8</f>
        <v>1368</v>
      </c>
      <c r="E8" s="10"/>
      <c r="F8" s="10"/>
      <c r="G8" s="10"/>
      <c r="H8" s="10"/>
      <c r="I8" s="120">
        <f>D8-H8</f>
        <v>1368</v>
      </c>
      <c r="J8" s="97">
        <f t="shared" ref="J8:J38" si="0">+B8*17.2%</f>
        <v>294.12</v>
      </c>
      <c r="K8" s="97">
        <f t="shared" ref="K8:K38" si="1">+B8+J8</f>
        <v>2004.12</v>
      </c>
      <c r="L8" s="148">
        <f>C8+H8+I8+J8</f>
        <v>2004.12</v>
      </c>
    </row>
    <row r="9" spans="1:19" ht="15.75" x14ac:dyDescent="0.25">
      <c r="A9" s="9" t="s">
        <v>99</v>
      </c>
      <c r="B9" s="10">
        <v>1710</v>
      </c>
      <c r="C9" s="10">
        <f t="shared" ref="C9:C38" si="2">B9*20/100</f>
        <v>342</v>
      </c>
      <c r="D9" s="10">
        <f t="shared" ref="D9:D38" si="3">B9-C9</f>
        <v>1368</v>
      </c>
      <c r="E9" s="10"/>
      <c r="F9" s="10"/>
      <c r="G9" s="10"/>
      <c r="H9" s="10"/>
      <c r="I9" s="120">
        <f t="shared" ref="I9:I38" si="4">D9-H9</f>
        <v>1368</v>
      </c>
      <c r="J9" s="97">
        <f t="shared" si="0"/>
        <v>294.12</v>
      </c>
      <c r="K9" s="97">
        <f t="shared" si="1"/>
        <v>2004.12</v>
      </c>
      <c r="L9" s="148">
        <f t="shared" ref="L9:L38" si="5">C9+H9+I9+J9</f>
        <v>2004.12</v>
      </c>
      <c r="O9" s="11">
        <v>4885.7700000000004</v>
      </c>
      <c r="P9" s="14" t="s">
        <v>43</v>
      </c>
      <c r="Q9" s="14"/>
      <c r="R9" s="14"/>
      <c r="S9" s="14"/>
    </row>
    <row r="10" spans="1:19" ht="15.75" x14ac:dyDescent="0.25">
      <c r="A10" s="9" t="s">
        <v>100</v>
      </c>
      <c r="B10" s="10">
        <v>1710</v>
      </c>
      <c r="C10" s="10">
        <f t="shared" si="2"/>
        <v>342</v>
      </c>
      <c r="D10" s="10">
        <f t="shared" si="3"/>
        <v>1368</v>
      </c>
      <c r="E10" s="10"/>
      <c r="F10" s="10"/>
      <c r="G10" s="10"/>
      <c r="H10" s="10"/>
      <c r="I10" s="120">
        <f t="shared" si="4"/>
        <v>1368</v>
      </c>
      <c r="J10" s="97">
        <f t="shared" si="0"/>
        <v>294.12</v>
      </c>
      <c r="K10" s="97">
        <f t="shared" si="1"/>
        <v>2004.12</v>
      </c>
      <c r="L10" s="148">
        <f t="shared" si="5"/>
        <v>2004.12</v>
      </c>
      <c r="O10" s="11">
        <v>4885.7700000000004</v>
      </c>
      <c r="P10" s="14" t="s">
        <v>42</v>
      </c>
      <c r="Q10" s="14"/>
      <c r="R10" s="14"/>
      <c r="S10" s="14"/>
    </row>
    <row r="11" spans="1:19" ht="15.75" x14ac:dyDescent="0.25">
      <c r="A11" s="9" t="s">
        <v>158</v>
      </c>
      <c r="B11" s="10">
        <v>1710</v>
      </c>
      <c r="C11" s="10">
        <f t="shared" si="2"/>
        <v>342</v>
      </c>
      <c r="D11" s="10">
        <f t="shared" si="3"/>
        <v>1368</v>
      </c>
      <c r="E11" s="10"/>
      <c r="F11" s="10"/>
      <c r="G11" s="10"/>
      <c r="H11" s="10"/>
      <c r="I11" s="120">
        <f t="shared" si="4"/>
        <v>1368</v>
      </c>
      <c r="J11" s="97">
        <f t="shared" si="0"/>
        <v>294.12</v>
      </c>
      <c r="K11" s="97">
        <f t="shared" si="1"/>
        <v>2004.12</v>
      </c>
      <c r="L11" s="148">
        <f t="shared" si="5"/>
        <v>2004.12</v>
      </c>
      <c r="O11" s="11">
        <v>4885.7700000000004</v>
      </c>
      <c r="P11" s="14" t="s">
        <v>41</v>
      </c>
      <c r="Q11" s="14"/>
      <c r="R11" s="14"/>
      <c r="S11" s="14"/>
    </row>
    <row r="12" spans="1:19" ht="15.75" x14ac:dyDescent="0.25">
      <c r="A12" s="9" t="s">
        <v>159</v>
      </c>
      <c r="B12" s="10">
        <v>1710</v>
      </c>
      <c r="C12" s="10">
        <f t="shared" si="2"/>
        <v>342</v>
      </c>
      <c r="D12" s="10">
        <f t="shared" si="3"/>
        <v>1368</v>
      </c>
      <c r="E12" s="10"/>
      <c r="F12" s="10"/>
      <c r="G12" s="10"/>
      <c r="H12" s="10"/>
      <c r="I12" s="120">
        <f t="shared" si="4"/>
        <v>1368</v>
      </c>
      <c r="J12" s="97">
        <f t="shared" si="0"/>
        <v>294.12</v>
      </c>
      <c r="K12" s="97">
        <f t="shared" si="1"/>
        <v>2004.12</v>
      </c>
      <c r="L12" s="148">
        <f t="shared" si="5"/>
        <v>2004.12</v>
      </c>
      <c r="O12" s="11">
        <f>SUM(O9:O11)</f>
        <v>14657.310000000001</v>
      </c>
    </row>
    <row r="13" spans="1:19" ht="15.75" x14ac:dyDescent="0.25">
      <c r="A13" s="9" t="s">
        <v>160</v>
      </c>
      <c r="B13" s="10">
        <v>1710</v>
      </c>
      <c r="C13" s="10">
        <f t="shared" si="2"/>
        <v>342</v>
      </c>
      <c r="D13" s="10">
        <f t="shared" si="3"/>
        <v>1368</v>
      </c>
      <c r="E13" s="10"/>
      <c r="F13" s="10"/>
      <c r="G13" s="10"/>
      <c r="H13" s="10"/>
      <c r="I13" s="120">
        <f t="shared" si="4"/>
        <v>1368</v>
      </c>
      <c r="J13" s="97">
        <f t="shared" si="0"/>
        <v>294.12</v>
      </c>
      <c r="K13" s="97">
        <f t="shared" si="1"/>
        <v>2004.12</v>
      </c>
      <c r="L13" s="148">
        <f t="shared" si="5"/>
        <v>2004.12</v>
      </c>
      <c r="O13" s="11">
        <f>O12/3</f>
        <v>4885.7700000000004</v>
      </c>
    </row>
    <row r="14" spans="1:19" ht="15.75" x14ac:dyDescent="0.25">
      <c r="A14" s="9" t="s">
        <v>161</v>
      </c>
      <c r="B14" s="10">
        <v>1710</v>
      </c>
      <c r="C14" s="10">
        <f t="shared" si="2"/>
        <v>342</v>
      </c>
      <c r="D14" s="10">
        <f t="shared" si="3"/>
        <v>1368</v>
      </c>
      <c r="E14" s="10"/>
      <c r="F14" s="10"/>
      <c r="G14" s="10"/>
      <c r="H14" s="10"/>
      <c r="I14" s="120">
        <f t="shared" si="4"/>
        <v>1368</v>
      </c>
      <c r="J14" s="97">
        <f t="shared" si="0"/>
        <v>294.12</v>
      </c>
      <c r="K14" s="97">
        <f t="shared" si="1"/>
        <v>2004.12</v>
      </c>
      <c r="L14" s="148">
        <f t="shared" si="5"/>
        <v>2004.12</v>
      </c>
      <c r="O14" s="15">
        <f>O13/3</f>
        <v>1628.5900000000001</v>
      </c>
    </row>
    <row r="15" spans="1:19" ht="15.75" x14ac:dyDescent="0.25">
      <c r="A15" s="9" t="s">
        <v>162</v>
      </c>
      <c r="B15" s="10">
        <v>1710</v>
      </c>
      <c r="C15" s="10">
        <f t="shared" si="2"/>
        <v>342</v>
      </c>
      <c r="D15" s="10">
        <f t="shared" si="3"/>
        <v>1368</v>
      </c>
      <c r="E15" s="10"/>
      <c r="F15" s="10"/>
      <c r="G15" s="10"/>
      <c r="H15" s="10"/>
      <c r="I15" s="120">
        <f t="shared" si="4"/>
        <v>1368</v>
      </c>
      <c r="J15" s="97">
        <f t="shared" si="0"/>
        <v>294.12</v>
      </c>
      <c r="K15" s="97">
        <f t="shared" si="1"/>
        <v>2004.12</v>
      </c>
      <c r="L15" s="148">
        <f t="shared" si="5"/>
        <v>2004.12</v>
      </c>
      <c r="O15" s="11">
        <v>4885.7700000000004</v>
      </c>
      <c r="P15" t="s">
        <v>178</v>
      </c>
    </row>
    <row r="16" spans="1:19" ht="15.75" x14ac:dyDescent="0.25">
      <c r="A16" s="9" t="s">
        <v>163</v>
      </c>
      <c r="B16" s="10">
        <v>1710</v>
      </c>
      <c r="C16" s="10">
        <f t="shared" si="2"/>
        <v>342</v>
      </c>
      <c r="D16" s="10">
        <f t="shared" si="3"/>
        <v>1368</v>
      </c>
      <c r="E16" s="10"/>
      <c r="F16" s="10"/>
      <c r="G16" s="10"/>
      <c r="H16" s="10"/>
      <c r="I16" s="120">
        <f t="shared" si="4"/>
        <v>1368</v>
      </c>
      <c r="J16" s="97">
        <f t="shared" si="0"/>
        <v>294.12</v>
      </c>
      <c r="K16" s="97">
        <f t="shared" si="1"/>
        <v>2004.12</v>
      </c>
      <c r="L16" s="148">
        <f t="shared" si="5"/>
        <v>2004.12</v>
      </c>
      <c r="N16" t="s">
        <v>276</v>
      </c>
      <c r="O16">
        <v>1523.18</v>
      </c>
    </row>
    <row r="17" spans="1:18" ht="15.75" x14ac:dyDescent="0.25">
      <c r="A17" s="9" t="s">
        <v>164</v>
      </c>
      <c r="B17" s="10">
        <v>1710</v>
      </c>
      <c r="C17" s="10">
        <f t="shared" si="2"/>
        <v>342</v>
      </c>
      <c r="D17" s="10">
        <f t="shared" si="3"/>
        <v>1368</v>
      </c>
      <c r="E17" s="10"/>
      <c r="F17" s="10"/>
      <c r="G17" s="10"/>
      <c r="H17" s="10"/>
      <c r="I17" s="120">
        <f t="shared" si="4"/>
        <v>1368</v>
      </c>
      <c r="J17" s="97">
        <f t="shared" si="0"/>
        <v>294.12</v>
      </c>
      <c r="K17" s="97">
        <f t="shared" si="1"/>
        <v>2004.12</v>
      </c>
      <c r="L17" s="148">
        <f t="shared" si="5"/>
        <v>2004.12</v>
      </c>
    </row>
    <row r="18" spans="1:18" ht="15.75" x14ac:dyDescent="0.25">
      <c r="A18" s="9" t="s">
        <v>165</v>
      </c>
      <c r="B18" s="10">
        <v>1710</v>
      </c>
      <c r="C18" s="10">
        <f t="shared" si="2"/>
        <v>342</v>
      </c>
      <c r="D18" s="10">
        <f t="shared" si="3"/>
        <v>1368</v>
      </c>
      <c r="E18" s="10"/>
      <c r="F18" s="10"/>
      <c r="G18" s="10"/>
      <c r="H18" s="10"/>
      <c r="I18" s="120">
        <f t="shared" si="4"/>
        <v>1368</v>
      </c>
      <c r="J18" s="97">
        <f t="shared" si="0"/>
        <v>294.12</v>
      </c>
      <c r="K18" s="97">
        <f t="shared" si="1"/>
        <v>2004.12</v>
      </c>
      <c r="L18" s="148">
        <f t="shared" si="5"/>
        <v>2004.12</v>
      </c>
    </row>
    <row r="19" spans="1:18" ht="15.75" x14ac:dyDescent="0.25">
      <c r="A19" s="9" t="s">
        <v>166</v>
      </c>
      <c r="B19" s="10">
        <v>1710</v>
      </c>
      <c r="C19" s="10">
        <f t="shared" si="2"/>
        <v>342</v>
      </c>
      <c r="D19" s="10">
        <f t="shared" si="3"/>
        <v>1368</v>
      </c>
      <c r="E19" s="10"/>
      <c r="F19" s="10"/>
      <c r="G19" s="10"/>
      <c r="H19" s="10"/>
      <c r="I19" s="120">
        <f t="shared" si="4"/>
        <v>1368</v>
      </c>
      <c r="J19" s="97">
        <f t="shared" si="0"/>
        <v>294.12</v>
      </c>
      <c r="K19" s="97">
        <f t="shared" si="1"/>
        <v>2004.12</v>
      </c>
      <c r="L19" s="148">
        <f t="shared" si="5"/>
        <v>2004.12</v>
      </c>
    </row>
    <row r="20" spans="1:18" ht="15.75" x14ac:dyDescent="0.25">
      <c r="A20" s="9" t="s">
        <v>101</v>
      </c>
      <c r="B20" s="10">
        <v>1710</v>
      </c>
      <c r="C20" s="10">
        <f t="shared" si="2"/>
        <v>342</v>
      </c>
      <c r="D20" s="10">
        <f t="shared" si="3"/>
        <v>1368</v>
      </c>
      <c r="E20" s="10"/>
      <c r="F20" s="10"/>
      <c r="G20" s="10"/>
      <c r="H20" s="10"/>
      <c r="I20" s="120">
        <f t="shared" si="4"/>
        <v>1368</v>
      </c>
      <c r="J20" s="97">
        <f t="shared" si="0"/>
        <v>294.12</v>
      </c>
      <c r="K20" s="97">
        <f t="shared" si="1"/>
        <v>2004.12</v>
      </c>
      <c r="L20" s="148">
        <f t="shared" si="5"/>
        <v>2004.12</v>
      </c>
    </row>
    <row r="21" spans="1:18" ht="15.75" x14ac:dyDescent="0.25">
      <c r="A21" s="9" t="s">
        <v>167</v>
      </c>
      <c r="B21" s="10">
        <v>1710</v>
      </c>
      <c r="C21" s="10">
        <f t="shared" si="2"/>
        <v>342</v>
      </c>
      <c r="D21" s="10">
        <f t="shared" si="3"/>
        <v>1368</v>
      </c>
      <c r="E21" s="10"/>
      <c r="F21" s="10"/>
      <c r="G21" s="10"/>
      <c r="H21" s="10"/>
      <c r="I21" s="120">
        <f t="shared" si="4"/>
        <v>1368</v>
      </c>
      <c r="J21" s="97">
        <f t="shared" si="0"/>
        <v>294.12</v>
      </c>
      <c r="K21" s="97">
        <f t="shared" si="1"/>
        <v>2004.12</v>
      </c>
      <c r="L21" s="148">
        <f t="shared" si="5"/>
        <v>2004.12</v>
      </c>
    </row>
    <row r="22" spans="1:18" ht="15.75" x14ac:dyDescent="0.25">
      <c r="A22" s="9" t="s">
        <v>168</v>
      </c>
      <c r="B22" s="10">
        <v>1710</v>
      </c>
      <c r="C22" s="10">
        <f t="shared" si="2"/>
        <v>342</v>
      </c>
      <c r="D22" s="10">
        <f t="shared" si="3"/>
        <v>1368</v>
      </c>
      <c r="E22" s="10"/>
      <c r="F22" s="10"/>
      <c r="G22" s="10"/>
      <c r="H22" s="10"/>
      <c r="I22" s="120">
        <f t="shared" si="4"/>
        <v>1368</v>
      </c>
      <c r="J22" s="97">
        <f t="shared" si="0"/>
        <v>294.12</v>
      </c>
      <c r="K22" s="97">
        <f t="shared" si="1"/>
        <v>2004.12</v>
      </c>
      <c r="L22" s="148">
        <f t="shared" si="5"/>
        <v>2004.12</v>
      </c>
    </row>
    <row r="23" spans="1:18" ht="15.75" x14ac:dyDescent="0.25">
      <c r="A23" s="9" t="s">
        <v>169</v>
      </c>
      <c r="B23" s="10">
        <v>1710</v>
      </c>
      <c r="C23" s="10">
        <f t="shared" si="2"/>
        <v>342</v>
      </c>
      <c r="D23" s="10">
        <f t="shared" si="3"/>
        <v>1368</v>
      </c>
      <c r="E23" s="10"/>
      <c r="F23" s="10"/>
      <c r="G23" s="10"/>
      <c r="H23" s="10"/>
      <c r="I23" s="120">
        <f t="shared" si="4"/>
        <v>1368</v>
      </c>
      <c r="J23" s="97">
        <f t="shared" si="0"/>
        <v>294.12</v>
      </c>
      <c r="K23" s="97">
        <f t="shared" si="1"/>
        <v>2004.12</v>
      </c>
      <c r="L23" s="148">
        <f t="shared" si="5"/>
        <v>2004.12</v>
      </c>
    </row>
    <row r="24" spans="1:18" ht="15.75" x14ac:dyDescent="0.25">
      <c r="A24" s="9" t="s">
        <v>170</v>
      </c>
      <c r="B24" s="10">
        <v>1710</v>
      </c>
      <c r="C24" s="10">
        <f t="shared" si="2"/>
        <v>342</v>
      </c>
      <c r="D24" s="10">
        <f t="shared" si="3"/>
        <v>1368</v>
      </c>
      <c r="E24" s="10"/>
      <c r="F24" s="10"/>
      <c r="G24" s="10"/>
      <c r="H24" s="10"/>
      <c r="I24" s="120">
        <f t="shared" si="4"/>
        <v>1368</v>
      </c>
      <c r="J24" s="97">
        <f t="shared" si="0"/>
        <v>294.12</v>
      </c>
      <c r="K24" s="97">
        <f t="shared" si="1"/>
        <v>2004.12</v>
      </c>
      <c r="L24" s="148">
        <f t="shared" si="5"/>
        <v>2004.12</v>
      </c>
      <c r="N24" s="43" t="s">
        <v>279</v>
      </c>
      <c r="O24" s="43"/>
      <c r="P24" s="43"/>
      <c r="Q24" s="43"/>
      <c r="R24" s="43"/>
    </row>
    <row r="25" spans="1:18" ht="15.75" x14ac:dyDescent="0.25">
      <c r="A25" s="9" t="s">
        <v>102</v>
      </c>
      <c r="B25" s="10">
        <v>1710</v>
      </c>
      <c r="C25" s="10">
        <f t="shared" si="2"/>
        <v>342</v>
      </c>
      <c r="D25" s="10">
        <f t="shared" si="3"/>
        <v>1368</v>
      </c>
      <c r="E25" s="10"/>
      <c r="F25" s="10"/>
      <c r="G25" s="10"/>
      <c r="H25" s="10"/>
      <c r="I25" s="120">
        <f t="shared" si="4"/>
        <v>1368</v>
      </c>
      <c r="J25" s="97">
        <f t="shared" si="0"/>
        <v>294.12</v>
      </c>
      <c r="K25" s="97">
        <f t="shared" si="1"/>
        <v>2004.12</v>
      </c>
      <c r="L25" s="148">
        <f t="shared" si="5"/>
        <v>2004.12</v>
      </c>
    </row>
    <row r="26" spans="1:18" ht="15.75" x14ac:dyDescent="0.25">
      <c r="A26" s="9" t="s">
        <v>171</v>
      </c>
      <c r="B26" s="10">
        <v>1710</v>
      </c>
      <c r="C26" s="10">
        <f t="shared" si="2"/>
        <v>342</v>
      </c>
      <c r="D26" s="10">
        <f t="shared" si="3"/>
        <v>1368</v>
      </c>
      <c r="E26" s="10"/>
      <c r="F26" s="10"/>
      <c r="G26" s="10"/>
      <c r="H26" s="10"/>
      <c r="I26" s="120">
        <f t="shared" si="4"/>
        <v>1368</v>
      </c>
      <c r="J26" s="97">
        <f t="shared" si="0"/>
        <v>294.12</v>
      </c>
      <c r="K26" s="97">
        <f t="shared" si="1"/>
        <v>2004.12</v>
      </c>
      <c r="L26" s="148">
        <f t="shared" si="5"/>
        <v>2004.12</v>
      </c>
    </row>
    <row r="27" spans="1:18" ht="15.75" x14ac:dyDescent="0.25">
      <c r="A27" s="9" t="s">
        <v>103</v>
      </c>
      <c r="B27" s="10">
        <v>1710</v>
      </c>
      <c r="C27" s="10">
        <f t="shared" si="2"/>
        <v>342</v>
      </c>
      <c r="D27" s="10">
        <f t="shared" si="3"/>
        <v>1368</v>
      </c>
      <c r="E27" s="10"/>
      <c r="F27" s="10"/>
      <c r="G27" s="10"/>
      <c r="H27" s="10"/>
      <c r="I27" s="120">
        <f t="shared" si="4"/>
        <v>1368</v>
      </c>
      <c r="J27" s="97">
        <f t="shared" si="0"/>
        <v>294.12</v>
      </c>
      <c r="K27" s="97">
        <f t="shared" si="1"/>
        <v>2004.12</v>
      </c>
      <c r="L27" s="148">
        <f t="shared" si="5"/>
        <v>2004.12</v>
      </c>
    </row>
    <row r="28" spans="1:18" ht="15.75" x14ac:dyDescent="0.25">
      <c r="A28" s="9" t="s">
        <v>104</v>
      </c>
      <c r="B28" s="10">
        <v>1710</v>
      </c>
      <c r="C28" s="10">
        <f t="shared" si="2"/>
        <v>342</v>
      </c>
      <c r="D28" s="10">
        <f t="shared" si="3"/>
        <v>1368</v>
      </c>
      <c r="E28" s="10"/>
      <c r="F28" s="10"/>
      <c r="G28" s="10"/>
      <c r="H28" s="10"/>
      <c r="I28" s="120">
        <f t="shared" si="4"/>
        <v>1368</v>
      </c>
      <c r="J28" s="97">
        <f t="shared" si="0"/>
        <v>294.12</v>
      </c>
      <c r="K28" s="97">
        <f t="shared" si="1"/>
        <v>2004.12</v>
      </c>
      <c r="L28" s="148">
        <f t="shared" si="5"/>
        <v>2004.12</v>
      </c>
    </row>
    <row r="29" spans="1:18" ht="15.75" x14ac:dyDescent="0.25">
      <c r="A29" s="9" t="s">
        <v>75</v>
      </c>
      <c r="B29" s="10">
        <v>4885.7700000000004</v>
      </c>
      <c r="C29" s="10">
        <f t="shared" si="2"/>
        <v>977.15400000000011</v>
      </c>
      <c r="D29" s="10">
        <f t="shared" si="3"/>
        <v>3908.6160000000004</v>
      </c>
      <c r="E29" s="10">
        <f t="shared" ref="E29:E38" si="6">D29-1800</f>
        <v>2108.6160000000004</v>
      </c>
      <c r="F29" s="10">
        <f>E29*12/100</f>
        <v>253.03392000000008</v>
      </c>
      <c r="G29" s="10">
        <f>F29*18/100</f>
        <v>45.546105600000011</v>
      </c>
      <c r="H29" s="10">
        <f>F29+G29</f>
        <v>298.58002560000011</v>
      </c>
      <c r="I29" s="120">
        <f t="shared" si="4"/>
        <v>3610.0359744000002</v>
      </c>
      <c r="J29" s="97">
        <f t="shared" si="0"/>
        <v>840.35244</v>
      </c>
      <c r="K29" s="97">
        <f t="shared" si="1"/>
        <v>5726.1224400000001</v>
      </c>
      <c r="L29" s="148">
        <f t="shared" si="5"/>
        <v>5726.1224400000001</v>
      </c>
    </row>
    <row r="30" spans="1:18" ht="15.75" x14ac:dyDescent="0.25">
      <c r="A30" s="9" t="s">
        <v>64</v>
      </c>
      <c r="B30" s="10">
        <v>4885.7700000000004</v>
      </c>
      <c r="C30" s="10">
        <f t="shared" si="2"/>
        <v>977.15400000000011</v>
      </c>
      <c r="D30" s="10">
        <f t="shared" si="3"/>
        <v>3908.6160000000004</v>
      </c>
      <c r="E30" s="10">
        <f t="shared" si="6"/>
        <v>2108.6160000000004</v>
      </c>
      <c r="F30" s="10">
        <f t="shared" ref="F30:F38" si="7">E30*12/100</f>
        <v>253.03392000000008</v>
      </c>
      <c r="G30" s="10">
        <f t="shared" ref="G30:G38" si="8">F30*18/100</f>
        <v>45.546105600000011</v>
      </c>
      <c r="H30" s="10">
        <f t="shared" ref="H30:H38" si="9">F30+G30</f>
        <v>298.58002560000011</v>
      </c>
      <c r="I30" s="120">
        <f t="shared" si="4"/>
        <v>3610.0359744000002</v>
      </c>
      <c r="J30" s="97">
        <f t="shared" si="0"/>
        <v>840.35244</v>
      </c>
      <c r="K30" s="97">
        <f t="shared" si="1"/>
        <v>5726.1224400000001</v>
      </c>
      <c r="L30" s="148">
        <f t="shared" si="5"/>
        <v>5726.1224400000001</v>
      </c>
    </row>
    <row r="31" spans="1:18" ht="15.75" x14ac:dyDescent="0.25">
      <c r="A31" s="9" t="s">
        <v>65</v>
      </c>
      <c r="B31" s="10">
        <v>4885.7700000000004</v>
      </c>
      <c r="C31" s="10">
        <f t="shared" si="2"/>
        <v>977.15400000000011</v>
      </c>
      <c r="D31" s="10">
        <f t="shared" si="3"/>
        <v>3908.6160000000004</v>
      </c>
      <c r="E31" s="10">
        <f t="shared" si="6"/>
        <v>2108.6160000000004</v>
      </c>
      <c r="F31" s="10">
        <f t="shared" si="7"/>
        <v>253.03392000000008</v>
      </c>
      <c r="G31" s="10">
        <f t="shared" si="8"/>
        <v>45.546105600000011</v>
      </c>
      <c r="H31" s="10">
        <f t="shared" si="9"/>
        <v>298.58002560000011</v>
      </c>
      <c r="I31" s="120">
        <f t="shared" si="4"/>
        <v>3610.0359744000002</v>
      </c>
      <c r="J31" s="97">
        <f t="shared" si="0"/>
        <v>840.35244</v>
      </c>
      <c r="K31" s="97">
        <f t="shared" si="1"/>
        <v>5726.1224400000001</v>
      </c>
      <c r="L31" s="148">
        <f t="shared" si="5"/>
        <v>5726.1224400000001</v>
      </c>
    </row>
    <row r="32" spans="1:18" ht="15.75" x14ac:dyDescent="0.25">
      <c r="A32" s="9" t="s">
        <v>66</v>
      </c>
      <c r="B32" s="10">
        <v>4885.7700000000004</v>
      </c>
      <c r="C32" s="10">
        <f t="shared" si="2"/>
        <v>977.15400000000011</v>
      </c>
      <c r="D32" s="10">
        <f t="shared" si="3"/>
        <v>3908.6160000000004</v>
      </c>
      <c r="E32" s="10">
        <f t="shared" si="6"/>
        <v>2108.6160000000004</v>
      </c>
      <c r="F32" s="10">
        <f t="shared" si="7"/>
        <v>253.03392000000008</v>
      </c>
      <c r="G32" s="10">
        <f t="shared" si="8"/>
        <v>45.546105600000011</v>
      </c>
      <c r="H32" s="10">
        <f t="shared" si="9"/>
        <v>298.58002560000011</v>
      </c>
      <c r="I32" s="120">
        <f t="shared" si="4"/>
        <v>3610.0359744000002</v>
      </c>
      <c r="J32" s="97">
        <f t="shared" si="0"/>
        <v>840.35244</v>
      </c>
      <c r="K32" s="97">
        <f t="shared" si="1"/>
        <v>5726.1224400000001</v>
      </c>
      <c r="L32" s="148">
        <f t="shared" si="5"/>
        <v>5726.1224400000001</v>
      </c>
    </row>
    <row r="33" spans="1:12" ht="15.75" x14ac:dyDescent="0.25">
      <c r="A33" s="9" t="s">
        <v>67</v>
      </c>
      <c r="B33" s="10">
        <v>4885.7700000000004</v>
      </c>
      <c r="C33" s="10">
        <f t="shared" si="2"/>
        <v>977.15400000000011</v>
      </c>
      <c r="D33" s="10">
        <f t="shared" si="3"/>
        <v>3908.6160000000004</v>
      </c>
      <c r="E33" s="10">
        <f t="shared" si="6"/>
        <v>2108.6160000000004</v>
      </c>
      <c r="F33" s="10">
        <f t="shared" si="7"/>
        <v>253.03392000000008</v>
      </c>
      <c r="G33" s="10">
        <f t="shared" si="8"/>
        <v>45.546105600000011</v>
      </c>
      <c r="H33" s="10">
        <f t="shared" si="9"/>
        <v>298.58002560000011</v>
      </c>
      <c r="I33" s="120">
        <f t="shared" si="4"/>
        <v>3610.0359744000002</v>
      </c>
      <c r="J33" s="97">
        <f t="shared" si="0"/>
        <v>840.35244</v>
      </c>
      <c r="K33" s="97">
        <f t="shared" si="1"/>
        <v>5726.1224400000001</v>
      </c>
      <c r="L33" s="148">
        <f t="shared" si="5"/>
        <v>5726.1224400000001</v>
      </c>
    </row>
    <row r="34" spans="1:12" ht="15.75" x14ac:dyDescent="0.25">
      <c r="A34" s="9" t="s">
        <v>68</v>
      </c>
      <c r="B34" s="10">
        <v>4885.7700000000004</v>
      </c>
      <c r="C34" s="10">
        <f t="shared" si="2"/>
        <v>977.15400000000011</v>
      </c>
      <c r="D34" s="10">
        <f t="shared" si="3"/>
        <v>3908.6160000000004</v>
      </c>
      <c r="E34" s="10">
        <f t="shared" si="6"/>
        <v>2108.6160000000004</v>
      </c>
      <c r="F34" s="10">
        <f t="shared" si="7"/>
        <v>253.03392000000008</v>
      </c>
      <c r="G34" s="10">
        <f t="shared" si="8"/>
        <v>45.546105600000011</v>
      </c>
      <c r="H34" s="10">
        <f t="shared" si="9"/>
        <v>298.58002560000011</v>
      </c>
      <c r="I34" s="120">
        <f t="shared" si="4"/>
        <v>3610.0359744000002</v>
      </c>
      <c r="J34" s="97">
        <f t="shared" si="0"/>
        <v>840.35244</v>
      </c>
      <c r="K34" s="97">
        <f t="shared" si="1"/>
        <v>5726.1224400000001</v>
      </c>
      <c r="L34" s="148">
        <f t="shared" si="5"/>
        <v>5726.1224400000001</v>
      </c>
    </row>
    <row r="35" spans="1:12" ht="15.75" x14ac:dyDescent="0.25">
      <c r="A35" s="9" t="s">
        <v>17</v>
      </c>
      <c r="B35" s="10">
        <v>4885.7700000000004</v>
      </c>
      <c r="C35" s="10">
        <f t="shared" si="2"/>
        <v>977.15400000000011</v>
      </c>
      <c r="D35" s="10">
        <f t="shared" si="3"/>
        <v>3908.6160000000004</v>
      </c>
      <c r="E35" s="10">
        <f t="shared" si="6"/>
        <v>2108.6160000000004</v>
      </c>
      <c r="F35" s="10">
        <f t="shared" si="7"/>
        <v>253.03392000000008</v>
      </c>
      <c r="G35" s="10">
        <f t="shared" si="8"/>
        <v>45.546105600000011</v>
      </c>
      <c r="H35" s="10">
        <f t="shared" si="9"/>
        <v>298.58002560000011</v>
      </c>
      <c r="I35" s="120">
        <f t="shared" si="4"/>
        <v>3610.0359744000002</v>
      </c>
      <c r="J35" s="97">
        <f t="shared" si="0"/>
        <v>840.35244</v>
      </c>
      <c r="K35" s="97">
        <f t="shared" si="1"/>
        <v>5726.1224400000001</v>
      </c>
      <c r="L35" s="148">
        <f t="shared" si="5"/>
        <v>5726.1224400000001</v>
      </c>
    </row>
    <row r="36" spans="1:12" ht="15.75" x14ac:dyDescent="0.25">
      <c r="A36" s="9" t="s">
        <v>18</v>
      </c>
      <c r="B36" s="10">
        <v>4885.7700000000004</v>
      </c>
      <c r="C36" s="10">
        <f t="shared" si="2"/>
        <v>977.15400000000011</v>
      </c>
      <c r="D36" s="10">
        <f t="shared" si="3"/>
        <v>3908.6160000000004</v>
      </c>
      <c r="E36" s="10">
        <f t="shared" si="6"/>
        <v>2108.6160000000004</v>
      </c>
      <c r="F36" s="10">
        <f t="shared" si="7"/>
        <v>253.03392000000008</v>
      </c>
      <c r="G36" s="10">
        <f t="shared" si="8"/>
        <v>45.546105600000011</v>
      </c>
      <c r="H36" s="10">
        <f t="shared" si="9"/>
        <v>298.58002560000011</v>
      </c>
      <c r="I36" s="120">
        <f t="shared" si="4"/>
        <v>3610.0359744000002</v>
      </c>
      <c r="J36" s="97">
        <f t="shared" si="0"/>
        <v>840.35244</v>
      </c>
      <c r="K36" s="97">
        <f t="shared" si="1"/>
        <v>5726.1224400000001</v>
      </c>
      <c r="L36" s="148">
        <f t="shared" si="5"/>
        <v>5726.1224400000001</v>
      </c>
    </row>
    <row r="37" spans="1:12" ht="15.75" x14ac:dyDescent="0.25">
      <c r="A37" s="9" t="s">
        <v>19</v>
      </c>
      <c r="B37" s="10">
        <v>4885.7700000000004</v>
      </c>
      <c r="C37" s="10">
        <f t="shared" si="2"/>
        <v>977.15400000000011</v>
      </c>
      <c r="D37" s="10">
        <f t="shared" si="3"/>
        <v>3908.6160000000004</v>
      </c>
      <c r="E37" s="10">
        <f t="shared" si="6"/>
        <v>2108.6160000000004</v>
      </c>
      <c r="F37" s="10">
        <f t="shared" si="7"/>
        <v>253.03392000000008</v>
      </c>
      <c r="G37" s="10">
        <f t="shared" si="8"/>
        <v>45.546105600000011</v>
      </c>
      <c r="H37" s="10">
        <f t="shared" si="9"/>
        <v>298.58002560000011</v>
      </c>
      <c r="I37" s="120">
        <f t="shared" si="4"/>
        <v>3610.0359744000002</v>
      </c>
      <c r="J37" s="97">
        <f t="shared" si="0"/>
        <v>840.35244</v>
      </c>
      <c r="K37" s="97">
        <f t="shared" si="1"/>
        <v>5726.1224400000001</v>
      </c>
      <c r="L37" s="148">
        <f t="shared" si="5"/>
        <v>5726.1224400000001</v>
      </c>
    </row>
    <row r="38" spans="1:12" ht="15.75" x14ac:dyDescent="0.25">
      <c r="A38" s="9" t="s">
        <v>20</v>
      </c>
      <c r="B38" s="10">
        <v>4885.7700000000004</v>
      </c>
      <c r="C38" s="10">
        <f t="shared" si="2"/>
        <v>977.15400000000011</v>
      </c>
      <c r="D38" s="10">
        <f t="shared" si="3"/>
        <v>3908.6160000000004</v>
      </c>
      <c r="E38" s="10">
        <f t="shared" si="6"/>
        <v>2108.6160000000004</v>
      </c>
      <c r="F38" s="10">
        <f t="shared" si="7"/>
        <v>253.03392000000008</v>
      </c>
      <c r="G38" s="10">
        <f t="shared" si="8"/>
        <v>45.546105600000011</v>
      </c>
      <c r="H38" s="10">
        <f t="shared" si="9"/>
        <v>298.58002560000011</v>
      </c>
      <c r="I38" s="120">
        <f t="shared" si="4"/>
        <v>3610.0359744000002</v>
      </c>
      <c r="J38" s="97">
        <f t="shared" si="0"/>
        <v>840.35244</v>
      </c>
      <c r="K38" s="97">
        <f t="shared" si="1"/>
        <v>5726.1224400000001</v>
      </c>
      <c r="L38" s="148">
        <f t="shared" si="5"/>
        <v>5726.1224400000001</v>
      </c>
    </row>
    <row r="39" spans="1:12" ht="15.75" x14ac:dyDescent="0.25">
      <c r="A39" s="9"/>
      <c r="B39" s="10"/>
      <c r="C39" s="10"/>
      <c r="D39" s="10"/>
      <c r="E39" s="10"/>
      <c r="F39" s="10"/>
      <c r="G39" s="10"/>
      <c r="H39" s="10"/>
      <c r="I39" s="120"/>
      <c r="J39" s="8"/>
      <c r="K39" s="8"/>
      <c r="L39" s="119"/>
    </row>
    <row r="40" spans="1:12" ht="18.75" x14ac:dyDescent="0.3">
      <c r="A40" s="9"/>
      <c r="B40" s="174">
        <f>SUM(B8:B39)</f>
        <v>84767.700000000041</v>
      </c>
      <c r="C40" s="112">
        <f>SUM(C8:C39)</f>
        <v>16953.540000000005</v>
      </c>
      <c r="D40" s="10">
        <f>SUM(D8:D38)</f>
        <v>67814.160000000018</v>
      </c>
      <c r="E40" s="10">
        <f>SUM(E29:E39)</f>
        <v>21086.160000000007</v>
      </c>
      <c r="F40" s="10">
        <f>SUM(F29:F38)</f>
        <v>2530.3392000000003</v>
      </c>
      <c r="G40" s="10">
        <f>SUM(G29:G39)</f>
        <v>455.46105600000021</v>
      </c>
      <c r="H40" s="112">
        <f>SUM(H29:H38)</f>
        <v>2985.8002560000018</v>
      </c>
      <c r="I40" s="120">
        <f>SUM(I8:I38)</f>
        <v>64828.359744000016</v>
      </c>
      <c r="J40" s="100">
        <f>SUM(J8:J39)</f>
        <v>14580.044400000002</v>
      </c>
      <c r="K40" s="98">
        <f>SUM(K8:K39)</f>
        <v>99347.744400000025</v>
      </c>
      <c r="L40" s="148">
        <f>SUM(L8:L38)</f>
        <v>99347.744400000025</v>
      </c>
    </row>
    <row r="41" spans="1:12" ht="15.75" x14ac:dyDescent="0.25">
      <c r="I41" s="80"/>
      <c r="L41" s="80"/>
    </row>
    <row r="42" spans="1:12" ht="15.75" x14ac:dyDescent="0.25">
      <c r="A42" s="23"/>
      <c r="B42" s="23"/>
      <c r="C42" s="23"/>
      <c r="D42" s="23"/>
      <c r="E42" s="23"/>
      <c r="F42" s="23"/>
      <c r="G42" s="228" t="s">
        <v>276</v>
      </c>
      <c r="H42" s="228"/>
      <c r="I42" s="229">
        <v>29168.99</v>
      </c>
      <c r="J42" s="228"/>
      <c r="K42" s="228"/>
      <c r="L42" s="229">
        <v>44329.75</v>
      </c>
    </row>
    <row r="43" spans="1:12" ht="15.75" x14ac:dyDescent="0.25">
      <c r="I43" s="80"/>
      <c r="L43" s="80"/>
    </row>
    <row r="44" spans="1:12" ht="15.75" x14ac:dyDescent="0.25">
      <c r="I44" s="80"/>
      <c r="L44" s="80"/>
    </row>
    <row r="45" spans="1:12" ht="15.75" x14ac:dyDescent="0.25">
      <c r="L45" s="80"/>
    </row>
    <row r="46" spans="1:12" x14ac:dyDescent="0.25">
      <c r="B46" s="11"/>
      <c r="C46" s="14"/>
      <c r="D46" s="14"/>
      <c r="E46" s="14"/>
      <c r="F46" s="14"/>
      <c r="G46" s="14"/>
      <c r="H46" s="14"/>
    </row>
    <row r="47" spans="1:12" x14ac:dyDescent="0.25">
      <c r="B47" s="11"/>
      <c r="C47" s="14"/>
      <c r="D47" s="14"/>
      <c r="E47" s="14"/>
      <c r="F47" s="14"/>
      <c r="G47" s="14"/>
      <c r="H47" s="14"/>
    </row>
    <row r="48" spans="1:12" x14ac:dyDescent="0.25">
      <c r="B48" s="11"/>
      <c r="C48" s="14"/>
      <c r="D48" s="14"/>
      <c r="E48" s="14"/>
      <c r="F48" s="14"/>
      <c r="G48" s="14"/>
      <c r="H48" s="14"/>
    </row>
    <row r="49" spans="1:10" x14ac:dyDescent="0.25">
      <c r="B49" s="11"/>
    </row>
    <row r="50" spans="1:10" x14ac:dyDescent="0.25">
      <c r="B50" s="11"/>
    </row>
    <row r="51" spans="1:10" x14ac:dyDescent="0.25">
      <c r="B51" s="15"/>
    </row>
    <row r="52" spans="1:10" x14ac:dyDescent="0.25">
      <c r="B52" s="11"/>
    </row>
    <row r="54" spans="1:10" x14ac:dyDescent="0.25">
      <c r="A54" s="43"/>
      <c r="B54" s="186"/>
      <c r="C54" s="43"/>
      <c r="D54" s="43"/>
      <c r="E54" s="43"/>
      <c r="F54" s="43"/>
      <c r="G54" s="43"/>
      <c r="H54" s="43"/>
      <c r="I54" s="43"/>
      <c r="J54" s="43"/>
    </row>
    <row r="55" spans="1:10" x14ac:dyDescent="0.25">
      <c r="A55" s="43"/>
      <c r="B55" s="43"/>
      <c r="C55" s="43"/>
      <c r="D55" s="43"/>
      <c r="E55" s="43"/>
      <c r="F55" s="43"/>
      <c r="G55" s="43"/>
      <c r="H55" s="43"/>
      <c r="I55" s="43"/>
      <c r="J55" s="43"/>
    </row>
    <row r="56" spans="1:10" x14ac:dyDescent="0.25">
      <c r="A56" s="43"/>
      <c r="B56" s="43"/>
      <c r="C56" s="43"/>
      <c r="D56" s="43"/>
      <c r="E56" s="43"/>
      <c r="F56" s="43"/>
      <c r="G56" s="43"/>
      <c r="H56" s="43"/>
      <c r="I56" s="43"/>
      <c r="J56" s="43"/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I29" sqref="I29"/>
    </sheetView>
  </sheetViews>
  <sheetFormatPr defaultRowHeight="15" x14ac:dyDescent="0.25"/>
  <cols>
    <col min="11" max="11" width="10.140625" bestFit="1" customWidth="1"/>
    <col min="12" max="12" width="12.140625" bestFit="1" customWidth="1"/>
    <col min="13" max="13" width="13.28515625" bestFit="1" customWidth="1"/>
    <col min="14" max="14" width="14.28515625" customWidth="1"/>
  </cols>
  <sheetData>
    <row r="1" spans="1:14" ht="18.75" x14ac:dyDescent="0.3">
      <c r="A1" s="82" t="s">
        <v>69</v>
      </c>
      <c r="B1" s="82"/>
      <c r="C1" s="82"/>
      <c r="D1" s="82"/>
    </row>
    <row r="2" spans="1:14" x14ac:dyDescent="0.25">
      <c r="C2" s="5" t="s">
        <v>9</v>
      </c>
      <c r="E2" t="s">
        <v>72</v>
      </c>
    </row>
    <row r="3" spans="1:14" x14ac:dyDescent="0.25">
      <c r="C3" s="23" t="s">
        <v>105</v>
      </c>
      <c r="D3" s="23"/>
      <c r="E3" s="37">
        <v>3250.17</v>
      </c>
      <c r="J3" t="s">
        <v>558</v>
      </c>
    </row>
    <row r="4" spans="1:14" x14ac:dyDescent="0.25">
      <c r="B4" s="5" t="s">
        <v>6</v>
      </c>
      <c r="C4" s="1" t="s">
        <v>70</v>
      </c>
      <c r="D4" s="6" t="s">
        <v>7</v>
      </c>
      <c r="E4" s="2" t="s">
        <v>71</v>
      </c>
      <c r="F4" s="6" t="s">
        <v>8</v>
      </c>
      <c r="G4" s="3" t="s">
        <v>73</v>
      </c>
      <c r="H4" s="3"/>
      <c r="I4" s="3"/>
      <c r="J4" s="5"/>
    </row>
    <row r="5" spans="1:14" x14ac:dyDescent="0.25">
      <c r="A5" s="16" t="s">
        <v>74</v>
      </c>
      <c r="D5" t="s">
        <v>76</v>
      </c>
      <c r="F5" t="s">
        <v>78</v>
      </c>
      <c r="I5" t="s">
        <v>560</v>
      </c>
    </row>
    <row r="6" spans="1:14" ht="15.75" x14ac:dyDescent="0.25">
      <c r="A6" s="80"/>
      <c r="B6" s="211" t="s">
        <v>222</v>
      </c>
      <c r="C6" s="80"/>
      <c r="D6" t="s">
        <v>77</v>
      </c>
      <c r="F6" t="s">
        <v>79</v>
      </c>
    </row>
    <row r="7" spans="1:14" ht="15.75" x14ac:dyDescent="0.25">
      <c r="A7" s="8" t="s">
        <v>1</v>
      </c>
      <c r="B7" s="8" t="s">
        <v>11</v>
      </c>
      <c r="C7" s="8" t="s">
        <v>12</v>
      </c>
      <c r="D7" s="8" t="s">
        <v>526</v>
      </c>
      <c r="E7" s="8"/>
      <c r="F7" s="8"/>
      <c r="G7" s="8" t="s">
        <v>447</v>
      </c>
      <c r="H7" s="8" t="s">
        <v>561</v>
      </c>
      <c r="I7" s="8" t="s">
        <v>444</v>
      </c>
      <c r="J7" s="8"/>
      <c r="K7" s="119" t="s">
        <v>13</v>
      </c>
      <c r="L7" s="97" t="s">
        <v>414</v>
      </c>
      <c r="M7" s="97" t="s">
        <v>412</v>
      </c>
      <c r="N7" s="119" t="s">
        <v>511</v>
      </c>
    </row>
    <row r="8" spans="1:14" ht="15.75" x14ac:dyDescent="0.25">
      <c r="A8" s="8">
        <v>1</v>
      </c>
      <c r="B8" s="9" t="s">
        <v>75</v>
      </c>
      <c r="C8" s="10">
        <v>2266.66</v>
      </c>
      <c r="D8" s="10">
        <f>C8*20/100</f>
        <v>453.33199999999999</v>
      </c>
      <c r="E8" s="10">
        <f>C8-D8</f>
        <v>1813.328</v>
      </c>
      <c r="F8" s="10">
        <f>E8-1800</f>
        <v>13.327999999999975</v>
      </c>
      <c r="G8" s="10">
        <f>F8*12/100</f>
        <v>1.599359999999997</v>
      </c>
      <c r="H8" s="10">
        <f>G8*6/100</f>
        <v>9.5961599999999814E-2</v>
      </c>
      <c r="I8" s="10">
        <f>G8+H8</f>
        <v>1.6953215999999969</v>
      </c>
      <c r="J8" s="10">
        <f>E8-I8</f>
        <v>1811.6326784</v>
      </c>
      <c r="K8" s="120">
        <v>1813.33</v>
      </c>
      <c r="L8" s="97">
        <f>+C8*17.2%</f>
        <v>389.86551999999995</v>
      </c>
      <c r="M8" s="97">
        <f>+C8+L8</f>
        <v>2656.5255199999997</v>
      </c>
      <c r="N8" s="148">
        <f>D8+I8+K8+L8</f>
        <v>2658.2228415999998</v>
      </c>
    </row>
    <row r="9" spans="1:14" ht="15.75" x14ac:dyDescent="0.25">
      <c r="A9" s="8">
        <v>2</v>
      </c>
      <c r="B9" s="9" t="s">
        <v>64</v>
      </c>
      <c r="C9" s="10">
        <v>4636.67</v>
      </c>
      <c r="D9" s="10">
        <f t="shared" ref="D9:D17" si="0">C9*20/100</f>
        <v>927.33399999999995</v>
      </c>
      <c r="E9" s="10">
        <f t="shared" ref="E9:E17" si="1">C9-D9</f>
        <v>3709.3360000000002</v>
      </c>
      <c r="F9" s="10">
        <f t="shared" ref="F9:F17" si="2">E9-1800</f>
        <v>1909.3360000000002</v>
      </c>
      <c r="G9" s="10">
        <f t="shared" ref="G9:G18" si="3">F9*12/100</f>
        <v>229.12032000000002</v>
      </c>
      <c r="H9" s="10">
        <f t="shared" ref="H9:H17" si="4">G9*6/100</f>
        <v>13.747219200000002</v>
      </c>
      <c r="I9" s="10">
        <f t="shared" ref="I9:I17" si="5">G9+H9</f>
        <v>242.86753920000001</v>
      </c>
      <c r="J9" s="10">
        <f t="shared" ref="J9:J17" si="6">E9-I9</f>
        <v>3466.4684608000002</v>
      </c>
      <c r="K9" s="120">
        <v>3480.22</v>
      </c>
      <c r="L9" s="97">
        <f t="shared" ref="L9:L17" si="7">+C9*17.2%</f>
        <v>797.50723999999991</v>
      </c>
      <c r="M9" s="97">
        <f t="shared" ref="M9:M17" si="8">+C9+L9</f>
        <v>5434.17724</v>
      </c>
      <c r="N9" s="148">
        <f t="shared" ref="N9:N17" si="9">D9+I9+K9+L9</f>
        <v>5447.9287791999996</v>
      </c>
    </row>
    <row r="10" spans="1:14" ht="15.75" x14ac:dyDescent="0.25">
      <c r="A10" s="8">
        <v>3</v>
      </c>
      <c r="B10" s="9" t="s">
        <v>65</v>
      </c>
      <c r="C10" s="10">
        <v>4636.67</v>
      </c>
      <c r="D10" s="11">
        <f t="shared" si="0"/>
        <v>927.33399999999995</v>
      </c>
      <c r="E10" s="10">
        <f t="shared" si="1"/>
        <v>3709.3360000000002</v>
      </c>
      <c r="F10" s="10">
        <f t="shared" si="2"/>
        <v>1909.3360000000002</v>
      </c>
      <c r="G10" s="10">
        <f t="shared" si="3"/>
        <v>229.12032000000002</v>
      </c>
      <c r="H10" s="10">
        <f t="shared" si="4"/>
        <v>13.747219200000002</v>
      </c>
      <c r="I10" s="10">
        <f t="shared" si="5"/>
        <v>242.86753920000001</v>
      </c>
      <c r="J10" s="10">
        <f t="shared" si="6"/>
        <v>3466.4684608000002</v>
      </c>
      <c r="K10" s="120">
        <v>3480.22</v>
      </c>
      <c r="L10" s="97">
        <f t="shared" si="7"/>
        <v>797.50723999999991</v>
      </c>
      <c r="M10" s="97">
        <f t="shared" si="8"/>
        <v>5434.17724</v>
      </c>
      <c r="N10" s="148">
        <f t="shared" si="9"/>
        <v>5447.9287791999996</v>
      </c>
    </row>
    <row r="11" spans="1:14" ht="15.75" x14ac:dyDescent="0.25">
      <c r="A11" s="8">
        <v>4</v>
      </c>
      <c r="B11" s="9" t="s">
        <v>66</v>
      </c>
      <c r="C11" s="10">
        <v>4636.67</v>
      </c>
      <c r="D11" s="10">
        <f t="shared" si="0"/>
        <v>927.33399999999995</v>
      </c>
      <c r="E11" s="10">
        <f t="shared" si="1"/>
        <v>3709.3360000000002</v>
      </c>
      <c r="F11" s="10">
        <f t="shared" si="2"/>
        <v>1909.3360000000002</v>
      </c>
      <c r="G11" s="10">
        <f t="shared" si="3"/>
        <v>229.12032000000002</v>
      </c>
      <c r="H11" s="10">
        <f t="shared" si="4"/>
        <v>13.747219200000002</v>
      </c>
      <c r="I11" s="10">
        <f t="shared" si="5"/>
        <v>242.86753920000001</v>
      </c>
      <c r="J11" s="10">
        <f t="shared" si="6"/>
        <v>3466.4684608000002</v>
      </c>
      <c r="K11" s="120">
        <v>3480.22</v>
      </c>
      <c r="L11" s="97">
        <f t="shared" si="7"/>
        <v>797.50723999999991</v>
      </c>
      <c r="M11" s="97">
        <f t="shared" si="8"/>
        <v>5434.17724</v>
      </c>
      <c r="N11" s="148">
        <f t="shared" si="9"/>
        <v>5447.9287791999996</v>
      </c>
    </row>
    <row r="12" spans="1:14" ht="15.75" x14ac:dyDescent="0.25">
      <c r="A12" s="8">
        <v>5</v>
      </c>
      <c r="B12" s="9" t="s">
        <v>67</v>
      </c>
      <c r="C12" s="10">
        <v>3250.17</v>
      </c>
      <c r="D12" s="10">
        <f t="shared" si="0"/>
        <v>650.03399999999999</v>
      </c>
      <c r="E12" s="10">
        <f t="shared" si="1"/>
        <v>2600.136</v>
      </c>
      <c r="F12" s="10">
        <f t="shared" si="2"/>
        <v>800.13599999999997</v>
      </c>
      <c r="G12" s="10">
        <f t="shared" si="3"/>
        <v>96.016319999999993</v>
      </c>
      <c r="H12" s="10">
        <f t="shared" si="4"/>
        <v>5.7609791999999995</v>
      </c>
      <c r="I12" s="10">
        <f t="shared" si="5"/>
        <v>101.77729919999999</v>
      </c>
      <c r="J12" s="10">
        <f t="shared" si="6"/>
        <v>2498.3587008</v>
      </c>
      <c r="K12" s="120">
        <v>2504.12</v>
      </c>
      <c r="L12" s="97">
        <f t="shared" si="7"/>
        <v>559.02923999999996</v>
      </c>
      <c r="M12" s="97">
        <f t="shared" si="8"/>
        <v>3809.1992399999999</v>
      </c>
      <c r="N12" s="148">
        <f t="shared" si="9"/>
        <v>3814.9605391999999</v>
      </c>
    </row>
    <row r="13" spans="1:14" ht="15.75" x14ac:dyDescent="0.25">
      <c r="A13" s="8">
        <v>6</v>
      </c>
      <c r="B13" s="9" t="s">
        <v>68</v>
      </c>
      <c r="C13" s="10">
        <v>3250.17</v>
      </c>
      <c r="D13" s="10">
        <f t="shared" si="0"/>
        <v>650.03399999999999</v>
      </c>
      <c r="E13" s="10">
        <f t="shared" si="1"/>
        <v>2600.136</v>
      </c>
      <c r="F13" s="10">
        <f t="shared" si="2"/>
        <v>800.13599999999997</v>
      </c>
      <c r="G13" s="10">
        <f t="shared" si="3"/>
        <v>96.016319999999993</v>
      </c>
      <c r="H13" s="10">
        <f t="shared" si="4"/>
        <v>5.7609791999999995</v>
      </c>
      <c r="I13" s="10">
        <f t="shared" si="5"/>
        <v>101.77729919999999</v>
      </c>
      <c r="J13" s="10">
        <f t="shared" si="6"/>
        <v>2498.3587008</v>
      </c>
      <c r="K13" s="120">
        <v>2504.12</v>
      </c>
      <c r="L13" s="97">
        <f t="shared" si="7"/>
        <v>559.02923999999996</v>
      </c>
      <c r="M13" s="97">
        <f t="shared" si="8"/>
        <v>3809.1992399999999</v>
      </c>
      <c r="N13" s="148">
        <f t="shared" si="9"/>
        <v>3814.9605391999999</v>
      </c>
    </row>
    <row r="14" spans="1:14" ht="15.75" x14ac:dyDescent="0.25">
      <c r="A14" s="8">
        <v>7</v>
      </c>
      <c r="B14" s="9" t="s">
        <v>17</v>
      </c>
      <c r="C14" s="10">
        <v>3250.17</v>
      </c>
      <c r="D14" s="10">
        <f t="shared" si="0"/>
        <v>650.03399999999999</v>
      </c>
      <c r="E14" s="10">
        <f t="shared" si="1"/>
        <v>2600.136</v>
      </c>
      <c r="F14" s="10">
        <f t="shared" si="2"/>
        <v>800.13599999999997</v>
      </c>
      <c r="G14" s="10">
        <f t="shared" si="3"/>
        <v>96.016319999999993</v>
      </c>
      <c r="H14" s="10">
        <f t="shared" si="4"/>
        <v>5.7609791999999995</v>
      </c>
      <c r="I14" s="10">
        <f t="shared" si="5"/>
        <v>101.77729919999999</v>
      </c>
      <c r="J14" s="10">
        <f t="shared" si="6"/>
        <v>2498.3587008</v>
      </c>
      <c r="K14" s="120">
        <v>2504.12</v>
      </c>
      <c r="L14" s="97">
        <f t="shared" si="7"/>
        <v>559.02923999999996</v>
      </c>
      <c r="M14" s="97">
        <f t="shared" si="8"/>
        <v>3809.1992399999999</v>
      </c>
      <c r="N14" s="148">
        <f t="shared" si="9"/>
        <v>3814.9605391999999</v>
      </c>
    </row>
    <row r="15" spans="1:14" ht="15.75" x14ac:dyDescent="0.25">
      <c r="A15" s="8">
        <v>8</v>
      </c>
      <c r="B15" s="9" t="s">
        <v>18</v>
      </c>
      <c r="C15" s="10">
        <v>3250.16</v>
      </c>
      <c r="D15" s="10">
        <f t="shared" si="0"/>
        <v>650.03199999999993</v>
      </c>
      <c r="E15" s="10">
        <f t="shared" si="1"/>
        <v>2600.1279999999997</v>
      </c>
      <c r="F15" s="10">
        <f t="shared" si="2"/>
        <v>800.1279999999997</v>
      </c>
      <c r="G15" s="10">
        <f t="shared" si="3"/>
        <v>96.015359999999959</v>
      </c>
      <c r="H15" s="10">
        <f t="shared" si="4"/>
        <v>5.760921599999997</v>
      </c>
      <c r="I15" s="10">
        <f t="shared" si="5"/>
        <v>101.77628159999996</v>
      </c>
      <c r="J15" s="10">
        <f t="shared" si="6"/>
        <v>2498.3517183999998</v>
      </c>
      <c r="K15" s="120">
        <v>2504.11</v>
      </c>
      <c r="L15" s="97">
        <f t="shared" si="7"/>
        <v>559.02751999999998</v>
      </c>
      <c r="M15" s="97">
        <f t="shared" si="8"/>
        <v>3809.1875199999999</v>
      </c>
      <c r="N15" s="148">
        <f t="shared" si="9"/>
        <v>3814.9458016000003</v>
      </c>
    </row>
    <row r="16" spans="1:14" ht="15.75" x14ac:dyDescent="0.25">
      <c r="A16" s="8">
        <v>9</v>
      </c>
      <c r="B16" s="9" t="s">
        <v>19</v>
      </c>
      <c r="C16" s="10">
        <v>3250.17</v>
      </c>
      <c r="D16" s="10">
        <f t="shared" si="0"/>
        <v>650.03399999999999</v>
      </c>
      <c r="E16" s="10">
        <f t="shared" si="1"/>
        <v>2600.136</v>
      </c>
      <c r="F16" s="10">
        <f t="shared" si="2"/>
        <v>800.13599999999997</v>
      </c>
      <c r="G16" s="10">
        <f t="shared" si="3"/>
        <v>96.016319999999993</v>
      </c>
      <c r="H16" s="10">
        <f t="shared" si="4"/>
        <v>5.7609791999999995</v>
      </c>
      <c r="I16" s="10">
        <f t="shared" si="5"/>
        <v>101.77729919999999</v>
      </c>
      <c r="J16" s="10">
        <f t="shared" si="6"/>
        <v>2498.3587008</v>
      </c>
      <c r="K16" s="120">
        <v>2504.12</v>
      </c>
      <c r="L16" s="97">
        <f t="shared" si="7"/>
        <v>559.02923999999996</v>
      </c>
      <c r="M16" s="97">
        <f t="shared" si="8"/>
        <v>3809.1992399999999</v>
      </c>
      <c r="N16" s="148">
        <f t="shared" si="9"/>
        <v>3814.9605391999999</v>
      </c>
    </row>
    <row r="17" spans="1:14" ht="15.75" x14ac:dyDescent="0.25">
      <c r="A17" s="8">
        <v>10</v>
      </c>
      <c r="B17" s="9" t="s">
        <v>20</v>
      </c>
      <c r="C17" s="10">
        <v>2638.43</v>
      </c>
      <c r="D17" s="10">
        <f t="shared" si="0"/>
        <v>527.68600000000004</v>
      </c>
      <c r="E17" s="10">
        <f t="shared" si="1"/>
        <v>2110.7439999999997</v>
      </c>
      <c r="F17" s="10">
        <f t="shared" si="2"/>
        <v>310.74399999999969</v>
      </c>
      <c r="G17" s="10">
        <f t="shared" si="3"/>
        <v>37.289279999999962</v>
      </c>
      <c r="H17" s="10">
        <f t="shared" si="4"/>
        <v>2.2373567999999979</v>
      </c>
      <c r="I17" s="10">
        <f t="shared" si="5"/>
        <v>39.526636799999963</v>
      </c>
      <c r="J17" s="10">
        <f t="shared" si="6"/>
        <v>2071.2173631999999</v>
      </c>
      <c r="K17" s="120">
        <v>2073.4499999999998</v>
      </c>
      <c r="L17" s="97">
        <f t="shared" si="7"/>
        <v>453.80995999999993</v>
      </c>
      <c r="M17" s="97">
        <f t="shared" si="8"/>
        <v>3092.2399599999999</v>
      </c>
      <c r="N17" s="148">
        <f t="shared" si="9"/>
        <v>3094.4725967999998</v>
      </c>
    </row>
    <row r="18" spans="1:14" ht="15.75" x14ac:dyDescent="0.25">
      <c r="A18" s="8"/>
      <c r="B18" s="9"/>
      <c r="C18" s="10">
        <f>SUM(C8:C17)</f>
        <v>35065.94</v>
      </c>
      <c r="D18" s="173">
        <f>SUM(D8:D17)</f>
        <v>7013.1879999999992</v>
      </c>
      <c r="E18" s="10">
        <f>SUM(E8:E17)</f>
        <v>28052.751999999997</v>
      </c>
      <c r="F18" s="10">
        <f>SUM(F8:F17)</f>
        <v>10052.752000000004</v>
      </c>
      <c r="G18" s="10">
        <f t="shared" si="3"/>
        <v>1206.3302400000005</v>
      </c>
      <c r="H18" s="10">
        <f t="shared" ref="H18:N18" si="10">SUM(H8:H17)</f>
        <v>72.379814400000001</v>
      </c>
      <c r="I18" s="112">
        <f t="shared" si="10"/>
        <v>1278.7100544</v>
      </c>
      <c r="J18" s="10">
        <f t="shared" si="10"/>
        <v>26774.041945600002</v>
      </c>
      <c r="K18" s="120">
        <f t="shared" si="10"/>
        <v>26848.029999999995</v>
      </c>
      <c r="L18" s="100">
        <f t="shared" si="10"/>
        <v>6031.3416799999986</v>
      </c>
      <c r="M18" s="98">
        <f t="shared" si="10"/>
        <v>41097.281680000007</v>
      </c>
      <c r="N18" s="148">
        <f t="shared" si="10"/>
        <v>41171.269734400004</v>
      </c>
    </row>
    <row r="19" spans="1:14" ht="15.75" x14ac:dyDescent="0.25">
      <c r="A19" s="17"/>
      <c r="B19" s="18"/>
      <c r="C19" s="19"/>
      <c r="D19" s="20"/>
      <c r="E19" s="19"/>
      <c r="K19" s="80"/>
      <c r="N19" s="80"/>
    </row>
    <row r="20" spans="1:14" ht="15.75" x14ac:dyDescent="0.25">
      <c r="B20" s="3" t="s">
        <v>280</v>
      </c>
      <c r="C20" s="11">
        <v>11876.27</v>
      </c>
      <c r="D20" s="11"/>
      <c r="E20" s="11"/>
      <c r="I20" t="s">
        <v>273</v>
      </c>
      <c r="K20" s="80">
        <v>9873.18</v>
      </c>
      <c r="N20" s="80">
        <v>15150.29</v>
      </c>
    </row>
    <row r="21" spans="1:14" ht="15.75" x14ac:dyDescent="0.25">
      <c r="B21" s="32" t="s">
        <v>281</v>
      </c>
      <c r="K21" s="80"/>
      <c r="N21" s="80"/>
    </row>
    <row r="22" spans="1:14" ht="15.75" x14ac:dyDescent="0.25">
      <c r="C22" s="11">
        <v>2152.5</v>
      </c>
      <c r="K22" s="80"/>
      <c r="N22" s="80"/>
    </row>
    <row r="23" spans="1:14" x14ac:dyDescent="0.25">
      <c r="B23" t="s">
        <v>280</v>
      </c>
      <c r="C23" s="4">
        <v>592.62</v>
      </c>
      <c r="F23" t="s">
        <v>283</v>
      </c>
      <c r="K23" s="8" t="s">
        <v>80</v>
      </c>
      <c r="L23" s="8"/>
      <c r="M23" s="8"/>
      <c r="N23" s="8"/>
    </row>
    <row r="24" spans="1:14" x14ac:dyDescent="0.25">
      <c r="B24" s="32" t="s">
        <v>282</v>
      </c>
      <c r="D24" t="s">
        <v>12</v>
      </c>
      <c r="E24" s="11">
        <v>37218.44</v>
      </c>
      <c r="F24" s="11">
        <v>40468.61</v>
      </c>
      <c r="K24" s="8"/>
      <c r="L24" s="8" t="s">
        <v>81</v>
      </c>
      <c r="M24" s="8"/>
      <c r="N24" s="8"/>
    </row>
    <row r="25" spans="1:14" x14ac:dyDescent="0.25">
      <c r="D25" t="s">
        <v>13</v>
      </c>
      <c r="E25" s="11">
        <v>29000.53</v>
      </c>
      <c r="F25" s="11">
        <v>32250.7</v>
      </c>
    </row>
    <row r="27" spans="1:14" x14ac:dyDescent="0.25">
      <c r="B27" t="s">
        <v>105</v>
      </c>
    </row>
    <row r="28" spans="1:14" x14ac:dyDescent="0.25">
      <c r="C28" s="7" t="s">
        <v>17</v>
      </c>
      <c r="D28" s="11">
        <v>3250.17</v>
      </c>
    </row>
    <row r="29" spans="1:14" x14ac:dyDescent="0.25">
      <c r="C29" s="7" t="s">
        <v>18</v>
      </c>
      <c r="D29" s="11">
        <v>3250.16</v>
      </c>
    </row>
    <row r="30" spans="1:14" x14ac:dyDescent="0.25">
      <c r="C30" s="7" t="s">
        <v>19</v>
      </c>
      <c r="D30" s="11">
        <v>3250.17</v>
      </c>
    </row>
    <row r="31" spans="1:14" x14ac:dyDescent="0.25">
      <c r="D31" s="11">
        <f>SUM(D28:D30)</f>
        <v>9750.5</v>
      </c>
    </row>
    <row r="32" spans="1:14" x14ac:dyDescent="0.25">
      <c r="D32" s="11">
        <f>D31/3</f>
        <v>3250.1666666666665</v>
      </c>
    </row>
    <row r="33" spans="2:6" x14ac:dyDescent="0.25">
      <c r="D33" s="11">
        <f>D32/3</f>
        <v>1083.3888888888889</v>
      </c>
    </row>
    <row r="34" spans="2:6" x14ac:dyDescent="0.25">
      <c r="D34" s="53">
        <f>D33*3</f>
        <v>3250.166666666667</v>
      </c>
      <c r="F34" t="s">
        <v>586</v>
      </c>
    </row>
    <row r="35" spans="2:6" x14ac:dyDescent="0.25">
      <c r="B35" t="s">
        <v>284</v>
      </c>
      <c r="D35" s="11"/>
    </row>
    <row r="36" spans="2:6" x14ac:dyDescent="0.25">
      <c r="D36" s="11"/>
    </row>
    <row r="37" spans="2:6" x14ac:dyDescent="0.25">
      <c r="D37" s="11"/>
    </row>
    <row r="38" spans="2:6" x14ac:dyDescent="0.25">
      <c r="D38" s="11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1"/>
  <sheetViews>
    <sheetView workbookViewId="0">
      <selection activeCell="L75" sqref="L75"/>
    </sheetView>
  </sheetViews>
  <sheetFormatPr defaultRowHeight="15" x14ac:dyDescent="0.25"/>
  <cols>
    <col min="1" max="1" width="15.7109375" customWidth="1"/>
    <col min="2" max="2" width="4" customWidth="1"/>
    <col min="3" max="6" width="15.7109375" customWidth="1"/>
    <col min="7" max="7" width="11.140625" customWidth="1"/>
    <col min="8" max="8" width="11.42578125" customWidth="1"/>
    <col min="9" max="9" width="11.28515625" customWidth="1"/>
    <col min="10" max="10" width="10.42578125" customWidth="1"/>
    <col min="11" max="20" width="15.7109375" customWidth="1"/>
  </cols>
  <sheetData>
    <row r="2" spans="2:18" x14ac:dyDescent="0.25">
      <c r="B2" t="s">
        <v>150</v>
      </c>
      <c r="E2" t="s">
        <v>151</v>
      </c>
    </row>
    <row r="4" spans="2:18" x14ac:dyDescent="0.25">
      <c r="C4" s="5" t="s">
        <v>9</v>
      </c>
      <c r="D4" t="s">
        <v>72</v>
      </c>
      <c r="G4" t="s">
        <v>433</v>
      </c>
    </row>
    <row r="5" spans="2:18" x14ac:dyDescent="0.25">
      <c r="I5" t="s">
        <v>564</v>
      </c>
    </row>
    <row r="6" spans="2:18" x14ac:dyDescent="0.25">
      <c r="C6" t="s">
        <v>105</v>
      </c>
    </row>
    <row r="7" spans="2:18" ht="18.75" x14ac:dyDescent="0.3">
      <c r="B7" s="82" t="s">
        <v>285</v>
      </c>
      <c r="C7" s="82"/>
      <c r="D7" s="82" t="s">
        <v>152</v>
      </c>
      <c r="E7" s="82"/>
      <c r="F7" s="82"/>
    </row>
    <row r="8" spans="2:18" x14ac:dyDescent="0.25">
      <c r="D8" t="s">
        <v>286</v>
      </c>
      <c r="F8" s="41" t="s">
        <v>288</v>
      </c>
      <c r="G8" s="41"/>
      <c r="H8" s="41"/>
      <c r="I8" s="41"/>
      <c r="J8" s="41"/>
      <c r="K8" s="41"/>
    </row>
    <row r="9" spans="2:18" x14ac:dyDescent="0.25">
      <c r="C9" s="5" t="s">
        <v>6</v>
      </c>
      <c r="D9" s="1" t="s">
        <v>70</v>
      </c>
      <c r="E9" s="6" t="s">
        <v>7</v>
      </c>
      <c r="F9" s="2" t="s">
        <v>153</v>
      </c>
      <c r="G9" s="6" t="s">
        <v>8</v>
      </c>
      <c r="H9" s="6"/>
      <c r="I9" s="6"/>
      <c r="J9" s="6"/>
      <c r="K9" s="6"/>
      <c r="L9" s="3"/>
      <c r="M9" s="5"/>
    </row>
    <row r="10" spans="2:18" x14ac:dyDescent="0.25">
      <c r="G10" s="7" t="s">
        <v>154</v>
      </c>
      <c r="H10" s="7"/>
      <c r="I10" s="7"/>
      <c r="J10" s="7"/>
      <c r="K10" s="7"/>
    </row>
    <row r="11" spans="2:18" x14ac:dyDescent="0.25">
      <c r="D11" s="69" t="s">
        <v>289</v>
      </c>
      <c r="E11" s="69"/>
      <c r="F11" s="69"/>
      <c r="L11" s="16"/>
    </row>
    <row r="12" spans="2:18" ht="15.75" x14ac:dyDescent="0.25">
      <c r="B12" s="8" t="s">
        <v>1</v>
      </c>
      <c r="C12" s="8" t="s">
        <v>11</v>
      </c>
      <c r="D12" s="8" t="s">
        <v>12</v>
      </c>
      <c r="E12" s="151" t="s">
        <v>562</v>
      </c>
      <c r="F12" s="8" t="s">
        <v>563</v>
      </c>
      <c r="G12" s="10"/>
      <c r="H12" s="10" t="s">
        <v>446</v>
      </c>
      <c r="I12" s="10" t="s">
        <v>447</v>
      </c>
      <c r="J12" s="10" t="s">
        <v>462</v>
      </c>
      <c r="K12" s="10" t="s">
        <v>444</v>
      </c>
      <c r="L12" s="119" t="s">
        <v>13</v>
      </c>
      <c r="M12" s="97" t="s">
        <v>414</v>
      </c>
      <c r="N12" s="97" t="s">
        <v>412</v>
      </c>
      <c r="O12" s="119" t="s">
        <v>511</v>
      </c>
    </row>
    <row r="13" spans="2:18" ht="15.75" x14ac:dyDescent="0.25">
      <c r="B13" s="8"/>
      <c r="C13" s="214" t="s">
        <v>98</v>
      </c>
      <c r="D13" s="47">
        <v>2230</v>
      </c>
      <c r="E13" s="215">
        <f>D13*15/100</f>
        <v>334.5</v>
      </c>
      <c r="F13" s="47">
        <f>D13*5/100</f>
        <v>111.5</v>
      </c>
      <c r="G13" s="47">
        <f>D13-E13-F13</f>
        <v>1784</v>
      </c>
      <c r="H13" s="47">
        <v>0</v>
      </c>
      <c r="I13" s="47">
        <f>H13*12/100</f>
        <v>0</v>
      </c>
      <c r="J13" s="47">
        <f>I13*7.5/100</f>
        <v>0</v>
      </c>
      <c r="K13" s="47">
        <f>I13+J13</f>
        <v>0</v>
      </c>
      <c r="L13" s="216">
        <f>G13-K13</f>
        <v>1784</v>
      </c>
      <c r="M13" s="217">
        <f>+D13*17.2%</f>
        <v>383.55999999999995</v>
      </c>
      <c r="N13" s="217">
        <f>+D13+M13</f>
        <v>2613.56</v>
      </c>
      <c r="O13" s="216">
        <f>E13+F13+K13+L13+M13</f>
        <v>2613.56</v>
      </c>
    </row>
    <row r="14" spans="2:18" ht="15.75" x14ac:dyDescent="0.25">
      <c r="B14" s="8"/>
      <c r="C14" s="214" t="s">
        <v>99</v>
      </c>
      <c r="D14" s="47">
        <v>2230</v>
      </c>
      <c r="E14" s="215">
        <f t="shared" ref="E14:E67" si="0">D14*15/100</f>
        <v>334.5</v>
      </c>
      <c r="F14" s="47">
        <f t="shared" ref="F14:F67" si="1">D14*5/100</f>
        <v>111.5</v>
      </c>
      <c r="G14" s="47">
        <f t="shared" ref="G14:G67" si="2">D14-E14-F14</f>
        <v>1784</v>
      </c>
      <c r="H14" s="47">
        <v>0</v>
      </c>
      <c r="I14" s="47">
        <f t="shared" ref="I14:I67" si="3">H14*12/100</f>
        <v>0</v>
      </c>
      <c r="J14" s="47">
        <f t="shared" ref="J14:J67" si="4">I14*7.5/100</f>
        <v>0</v>
      </c>
      <c r="K14" s="47">
        <f t="shared" ref="K14:K67" si="5">I14+J14</f>
        <v>0</v>
      </c>
      <c r="L14" s="216">
        <f t="shared" ref="L14:L67" si="6">G14-K14</f>
        <v>1784</v>
      </c>
      <c r="M14" s="217">
        <f t="shared" ref="M14:M50" si="7">+D14*17.2%</f>
        <v>383.55999999999995</v>
      </c>
      <c r="N14" s="217">
        <f t="shared" ref="N14:N52" si="8">+D14+M14</f>
        <v>2613.56</v>
      </c>
      <c r="O14" s="216">
        <f t="shared" ref="O14:O67" si="9">E14+F14+K14+L14+M14</f>
        <v>2613.56</v>
      </c>
      <c r="Q14" s="32" t="s">
        <v>105</v>
      </c>
    </row>
    <row r="15" spans="2:18" ht="15.75" x14ac:dyDescent="0.25">
      <c r="B15" s="8"/>
      <c r="C15" s="214" t="s">
        <v>100</v>
      </c>
      <c r="D15" s="47">
        <v>2230</v>
      </c>
      <c r="E15" s="215">
        <f t="shared" si="0"/>
        <v>334.5</v>
      </c>
      <c r="F15" s="47">
        <f t="shared" si="1"/>
        <v>111.5</v>
      </c>
      <c r="G15" s="47">
        <f t="shared" si="2"/>
        <v>1784</v>
      </c>
      <c r="H15" s="47">
        <v>0</v>
      </c>
      <c r="I15" s="47">
        <f t="shared" si="3"/>
        <v>0</v>
      </c>
      <c r="J15" s="47">
        <f t="shared" si="4"/>
        <v>0</v>
      </c>
      <c r="K15" s="47">
        <f t="shared" si="5"/>
        <v>0</v>
      </c>
      <c r="L15" s="216">
        <f t="shared" si="6"/>
        <v>1784</v>
      </c>
      <c r="M15" s="217">
        <f t="shared" si="7"/>
        <v>383.55999999999995</v>
      </c>
      <c r="N15" s="217">
        <f t="shared" si="8"/>
        <v>2613.56</v>
      </c>
      <c r="O15" s="216">
        <f t="shared" si="9"/>
        <v>2613.56</v>
      </c>
      <c r="P15" s="32"/>
      <c r="Q15" s="7" t="s">
        <v>41</v>
      </c>
      <c r="R15" s="11">
        <v>3109.47</v>
      </c>
    </row>
    <row r="16" spans="2:18" ht="15.75" x14ac:dyDescent="0.25">
      <c r="B16" s="8"/>
      <c r="C16" s="214" t="s">
        <v>158</v>
      </c>
      <c r="D16" s="47">
        <v>2230</v>
      </c>
      <c r="E16" s="215">
        <f t="shared" si="0"/>
        <v>334.5</v>
      </c>
      <c r="F16" s="47">
        <f t="shared" si="1"/>
        <v>111.5</v>
      </c>
      <c r="G16" s="47">
        <f t="shared" si="2"/>
        <v>1784</v>
      </c>
      <c r="H16" s="47">
        <v>0</v>
      </c>
      <c r="I16" s="47">
        <f t="shared" si="3"/>
        <v>0</v>
      </c>
      <c r="J16" s="47">
        <f t="shared" si="4"/>
        <v>0</v>
      </c>
      <c r="K16" s="47">
        <f t="shared" si="5"/>
        <v>0</v>
      </c>
      <c r="L16" s="216">
        <f t="shared" si="6"/>
        <v>1784</v>
      </c>
      <c r="M16" s="217">
        <f t="shared" si="7"/>
        <v>383.55999999999995</v>
      </c>
      <c r="N16" s="217">
        <f t="shared" si="8"/>
        <v>2613.56</v>
      </c>
      <c r="O16" s="216">
        <f t="shared" si="9"/>
        <v>2613.56</v>
      </c>
      <c r="P16" s="7"/>
      <c r="Q16" s="7" t="s">
        <v>42</v>
      </c>
      <c r="R16" s="11">
        <v>3298.18</v>
      </c>
    </row>
    <row r="17" spans="2:18" ht="15.75" x14ac:dyDescent="0.25">
      <c r="B17" s="8"/>
      <c r="C17" s="214" t="s">
        <v>159</v>
      </c>
      <c r="D17" s="47">
        <v>2230</v>
      </c>
      <c r="E17" s="215">
        <f t="shared" si="0"/>
        <v>334.5</v>
      </c>
      <c r="F17" s="47">
        <f t="shared" si="1"/>
        <v>111.5</v>
      </c>
      <c r="G17" s="47">
        <f t="shared" si="2"/>
        <v>1784</v>
      </c>
      <c r="H17" s="47">
        <v>0</v>
      </c>
      <c r="I17" s="47">
        <f t="shared" si="3"/>
        <v>0</v>
      </c>
      <c r="J17" s="47">
        <f t="shared" si="4"/>
        <v>0</v>
      </c>
      <c r="K17" s="47">
        <f t="shared" si="5"/>
        <v>0</v>
      </c>
      <c r="L17" s="216">
        <f t="shared" si="6"/>
        <v>1784</v>
      </c>
      <c r="M17" s="217">
        <f t="shared" si="7"/>
        <v>383.55999999999995</v>
      </c>
      <c r="N17" s="217">
        <f t="shared" si="8"/>
        <v>2613.56</v>
      </c>
      <c r="O17" s="216">
        <f t="shared" si="9"/>
        <v>2613.56</v>
      </c>
      <c r="P17" s="7"/>
      <c r="Q17" s="7" t="s">
        <v>43</v>
      </c>
      <c r="R17" s="11">
        <v>3298.18</v>
      </c>
    </row>
    <row r="18" spans="2:18" ht="15.75" x14ac:dyDescent="0.25">
      <c r="B18" s="8"/>
      <c r="C18" s="214" t="s">
        <v>160</v>
      </c>
      <c r="D18" s="47">
        <v>2230</v>
      </c>
      <c r="E18" s="215">
        <f t="shared" si="0"/>
        <v>334.5</v>
      </c>
      <c r="F18" s="47">
        <f t="shared" si="1"/>
        <v>111.5</v>
      </c>
      <c r="G18" s="47">
        <f t="shared" si="2"/>
        <v>1784</v>
      </c>
      <c r="H18" s="47">
        <v>0</v>
      </c>
      <c r="I18" s="47">
        <f t="shared" si="3"/>
        <v>0</v>
      </c>
      <c r="J18" s="47">
        <f t="shared" si="4"/>
        <v>0</v>
      </c>
      <c r="K18" s="47">
        <f t="shared" si="5"/>
        <v>0</v>
      </c>
      <c r="L18" s="216">
        <f t="shared" si="6"/>
        <v>1784</v>
      </c>
      <c r="M18" s="217">
        <f t="shared" si="7"/>
        <v>383.55999999999995</v>
      </c>
      <c r="N18" s="217">
        <f t="shared" si="8"/>
        <v>2613.56</v>
      </c>
      <c r="O18" s="216">
        <f t="shared" si="9"/>
        <v>2613.56</v>
      </c>
      <c r="P18" s="7"/>
      <c r="R18" s="11">
        <f>SUM(R15:R17)</f>
        <v>9705.83</v>
      </c>
    </row>
    <row r="19" spans="2:18" ht="15.75" x14ac:dyDescent="0.25">
      <c r="B19" s="8"/>
      <c r="C19" s="214" t="s">
        <v>161</v>
      </c>
      <c r="D19" s="47">
        <v>2230</v>
      </c>
      <c r="E19" s="215">
        <f t="shared" si="0"/>
        <v>334.5</v>
      </c>
      <c r="F19" s="47">
        <f t="shared" si="1"/>
        <v>111.5</v>
      </c>
      <c r="G19" s="47">
        <f t="shared" si="2"/>
        <v>1784</v>
      </c>
      <c r="H19" s="47">
        <v>0</v>
      </c>
      <c r="I19" s="47">
        <f t="shared" si="3"/>
        <v>0</v>
      </c>
      <c r="J19" s="47">
        <f t="shared" si="4"/>
        <v>0</v>
      </c>
      <c r="K19" s="47">
        <f t="shared" si="5"/>
        <v>0</v>
      </c>
      <c r="L19" s="216">
        <f t="shared" si="6"/>
        <v>1784</v>
      </c>
      <c r="M19" s="217">
        <f t="shared" si="7"/>
        <v>383.55999999999995</v>
      </c>
      <c r="N19" s="217">
        <f t="shared" si="8"/>
        <v>2613.56</v>
      </c>
      <c r="O19" s="216">
        <f t="shared" si="9"/>
        <v>2613.56</v>
      </c>
      <c r="R19" s="11">
        <f>R18/3</f>
        <v>3235.2766666666666</v>
      </c>
    </row>
    <row r="20" spans="2:18" ht="15.75" x14ac:dyDescent="0.25">
      <c r="B20" s="8"/>
      <c r="C20" s="214" t="s">
        <v>162</v>
      </c>
      <c r="D20" s="47">
        <v>2230</v>
      </c>
      <c r="E20" s="215">
        <f t="shared" si="0"/>
        <v>334.5</v>
      </c>
      <c r="F20" s="47">
        <f t="shared" si="1"/>
        <v>111.5</v>
      </c>
      <c r="G20" s="47">
        <f t="shared" si="2"/>
        <v>1784</v>
      </c>
      <c r="H20" s="47">
        <v>0</v>
      </c>
      <c r="I20" s="47">
        <f t="shared" si="3"/>
        <v>0</v>
      </c>
      <c r="J20" s="47">
        <f t="shared" si="4"/>
        <v>0</v>
      </c>
      <c r="K20" s="47">
        <f t="shared" si="5"/>
        <v>0</v>
      </c>
      <c r="L20" s="216">
        <f t="shared" si="6"/>
        <v>1784</v>
      </c>
      <c r="M20" s="217">
        <f t="shared" si="7"/>
        <v>383.55999999999995</v>
      </c>
      <c r="N20" s="217">
        <f t="shared" si="8"/>
        <v>2613.56</v>
      </c>
      <c r="O20" s="216">
        <f t="shared" si="9"/>
        <v>2613.56</v>
      </c>
      <c r="R20" s="11">
        <f>R19/3</f>
        <v>1078.4255555555555</v>
      </c>
    </row>
    <row r="21" spans="2:18" ht="15.75" x14ac:dyDescent="0.25">
      <c r="B21" s="8"/>
      <c r="C21" s="214" t="s">
        <v>163</v>
      </c>
      <c r="D21" s="47">
        <v>2230</v>
      </c>
      <c r="E21" s="215">
        <f t="shared" si="0"/>
        <v>334.5</v>
      </c>
      <c r="F21" s="47">
        <f t="shared" si="1"/>
        <v>111.5</v>
      </c>
      <c r="G21" s="47">
        <f t="shared" si="2"/>
        <v>1784</v>
      </c>
      <c r="H21" s="47">
        <v>0</v>
      </c>
      <c r="I21" s="47">
        <f t="shared" si="3"/>
        <v>0</v>
      </c>
      <c r="J21" s="47">
        <f t="shared" si="4"/>
        <v>0</v>
      </c>
      <c r="K21" s="47">
        <f t="shared" si="5"/>
        <v>0</v>
      </c>
      <c r="L21" s="216">
        <f t="shared" si="6"/>
        <v>1784</v>
      </c>
      <c r="M21" s="217">
        <f t="shared" si="7"/>
        <v>383.55999999999995</v>
      </c>
      <c r="N21" s="217">
        <f t="shared" si="8"/>
        <v>2613.56</v>
      </c>
      <c r="O21" s="216">
        <f t="shared" si="9"/>
        <v>2613.56</v>
      </c>
      <c r="Q21" t="s">
        <v>239</v>
      </c>
      <c r="R21" s="53">
        <f>R20*5</f>
        <v>5392.1277777777777</v>
      </c>
    </row>
    <row r="22" spans="2:18" ht="15.75" x14ac:dyDescent="0.25">
      <c r="B22" s="8"/>
      <c r="C22" s="214" t="s">
        <v>164</v>
      </c>
      <c r="D22" s="47">
        <v>2230</v>
      </c>
      <c r="E22" s="215">
        <f t="shared" si="0"/>
        <v>334.5</v>
      </c>
      <c r="F22" s="47">
        <f t="shared" si="1"/>
        <v>111.5</v>
      </c>
      <c r="G22" s="47">
        <f t="shared" si="2"/>
        <v>1784</v>
      </c>
      <c r="H22" s="47">
        <v>0</v>
      </c>
      <c r="I22" s="47">
        <f t="shared" si="3"/>
        <v>0</v>
      </c>
      <c r="J22" s="47">
        <f t="shared" si="4"/>
        <v>0</v>
      </c>
      <c r="K22" s="47">
        <f t="shared" si="5"/>
        <v>0</v>
      </c>
      <c r="L22" s="216">
        <f t="shared" si="6"/>
        <v>1784</v>
      </c>
      <c r="M22" s="217">
        <f t="shared" si="7"/>
        <v>383.55999999999995</v>
      </c>
      <c r="N22" s="217">
        <f t="shared" si="8"/>
        <v>2613.56</v>
      </c>
      <c r="O22" s="216">
        <f t="shared" si="9"/>
        <v>2613.56</v>
      </c>
      <c r="Q22" t="s">
        <v>52</v>
      </c>
      <c r="R22" s="11"/>
    </row>
    <row r="23" spans="2:18" ht="15.75" x14ac:dyDescent="0.25">
      <c r="B23" s="8"/>
      <c r="C23" s="214" t="s">
        <v>165</v>
      </c>
      <c r="D23" s="47">
        <v>2230</v>
      </c>
      <c r="E23" s="215">
        <f t="shared" si="0"/>
        <v>334.5</v>
      </c>
      <c r="F23" s="47">
        <f t="shared" si="1"/>
        <v>111.5</v>
      </c>
      <c r="G23" s="47">
        <f t="shared" si="2"/>
        <v>1784</v>
      </c>
      <c r="H23" s="47">
        <v>0</v>
      </c>
      <c r="I23" s="47">
        <f t="shared" si="3"/>
        <v>0</v>
      </c>
      <c r="J23" s="47">
        <f t="shared" si="4"/>
        <v>0</v>
      </c>
      <c r="K23" s="47">
        <f t="shared" si="5"/>
        <v>0</v>
      </c>
      <c r="L23" s="216">
        <f t="shared" si="6"/>
        <v>1784</v>
      </c>
      <c r="M23" s="217">
        <f t="shared" si="7"/>
        <v>383.55999999999995</v>
      </c>
      <c r="N23" s="217">
        <f t="shared" si="8"/>
        <v>2613.56</v>
      </c>
      <c r="O23" s="216">
        <f t="shared" si="9"/>
        <v>2613.56</v>
      </c>
      <c r="R23" s="11"/>
    </row>
    <row r="24" spans="2:18" ht="15.75" x14ac:dyDescent="0.25">
      <c r="B24" s="8"/>
      <c r="C24" s="214" t="s">
        <v>166</v>
      </c>
      <c r="D24" s="47">
        <v>2230</v>
      </c>
      <c r="E24" s="215">
        <f t="shared" si="0"/>
        <v>334.5</v>
      </c>
      <c r="F24" s="47">
        <f t="shared" si="1"/>
        <v>111.5</v>
      </c>
      <c r="G24" s="47">
        <f t="shared" si="2"/>
        <v>1784</v>
      </c>
      <c r="H24" s="47">
        <v>0</v>
      </c>
      <c r="I24" s="47">
        <f t="shared" si="3"/>
        <v>0</v>
      </c>
      <c r="J24" s="47">
        <f t="shared" si="4"/>
        <v>0</v>
      </c>
      <c r="K24" s="47">
        <f t="shared" si="5"/>
        <v>0</v>
      </c>
      <c r="L24" s="216">
        <f t="shared" si="6"/>
        <v>1784</v>
      </c>
      <c r="M24" s="217">
        <f t="shared" si="7"/>
        <v>383.55999999999995</v>
      </c>
      <c r="N24" s="217">
        <f t="shared" si="8"/>
        <v>2613.56</v>
      </c>
      <c r="O24" s="216">
        <f t="shared" si="9"/>
        <v>2613.56</v>
      </c>
      <c r="R24" s="129">
        <v>182962.04</v>
      </c>
    </row>
    <row r="25" spans="2:18" ht="15.75" x14ac:dyDescent="0.25">
      <c r="B25" s="8"/>
      <c r="C25" s="214" t="s">
        <v>101</v>
      </c>
      <c r="D25" s="47">
        <v>2230</v>
      </c>
      <c r="E25" s="215">
        <f t="shared" si="0"/>
        <v>334.5</v>
      </c>
      <c r="F25" s="47">
        <f t="shared" si="1"/>
        <v>111.5</v>
      </c>
      <c r="G25" s="47">
        <f t="shared" si="2"/>
        <v>1784</v>
      </c>
      <c r="H25" s="47">
        <v>0</v>
      </c>
      <c r="I25" s="47">
        <f t="shared" si="3"/>
        <v>0</v>
      </c>
      <c r="J25" s="47">
        <f t="shared" si="4"/>
        <v>0</v>
      </c>
      <c r="K25" s="47">
        <f t="shared" si="5"/>
        <v>0</v>
      </c>
      <c r="L25" s="216">
        <f t="shared" si="6"/>
        <v>1784</v>
      </c>
      <c r="M25" s="217">
        <f t="shared" si="7"/>
        <v>383.55999999999995</v>
      </c>
      <c r="N25" s="217">
        <f t="shared" si="8"/>
        <v>2613.56</v>
      </c>
      <c r="O25" s="216">
        <f t="shared" si="9"/>
        <v>2613.56</v>
      </c>
      <c r="Q25" s="129">
        <v>182962.04</v>
      </c>
      <c r="R25" s="80"/>
    </row>
    <row r="26" spans="2:18" ht="15.75" x14ac:dyDescent="0.25">
      <c r="B26" s="8"/>
      <c r="C26" s="214" t="s">
        <v>167</v>
      </c>
      <c r="D26" s="47">
        <v>2230</v>
      </c>
      <c r="E26" s="215">
        <f t="shared" si="0"/>
        <v>334.5</v>
      </c>
      <c r="F26" s="47">
        <f t="shared" si="1"/>
        <v>111.5</v>
      </c>
      <c r="G26" s="47">
        <f t="shared" si="2"/>
        <v>1784</v>
      </c>
      <c r="H26" s="47">
        <v>0</v>
      </c>
      <c r="I26" s="47">
        <f t="shared" si="3"/>
        <v>0</v>
      </c>
      <c r="J26" s="47">
        <f t="shared" si="4"/>
        <v>0</v>
      </c>
      <c r="K26" s="47">
        <f t="shared" si="5"/>
        <v>0</v>
      </c>
      <c r="L26" s="216">
        <f t="shared" si="6"/>
        <v>1784</v>
      </c>
      <c r="M26" s="217">
        <f t="shared" si="7"/>
        <v>383.55999999999995</v>
      </c>
      <c r="N26" s="217">
        <f t="shared" si="8"/>
        <v>2613.56</v>
      </c>
      <c r="O26" s="216">
        <f t="shared" si="9"/>
        <v>2613.56</v>
      </c>
    </row>
    <row r="27" spans="2:18" ht="15.75" x14ac:dyDescent="0.25">
      <c r="B27" s="8"/>
      <c r="C27" s="214" t="s">
        <v>168</v>
      </c>
      <c r="D27" s="47">
        <v>2230</v>
      </c>
      <c r="E27" s="215">
        <f t="shared" si="0"/>
        <v>334.5</v>
      </c>
      <c r="F27" s="47">
        <f t="shared" si="1"/>
        <v>111.5</v>
      </c>
      <c r="G27" s="47">
        <f t="shared" si="2"/>
        <v>1784</v>
      </c>
      <c r="H27" s="47">
        <v>0</v>
      </c>
      <c r="I27" s="47">
        <f t="shared" si="3"/>
        <v>0</v>
      </c>
      <c r="J27" s="47">
        <f t="shared" si="4"/>
        <v>0</v>
      </c>
      <c r="K27" s="47">
        <f t="shared" si="5"/>
        <v>0</v>
      </c>
      <c r="L27" s="216">
        <f t="shared" si="6"/>
        <v>1784</v>
      </c>
      <c r="M27" s="217">
        <f t="shared" si="7"/>
        <v>383.55999999999995</v>
      </c>
      <c r="N27" s="217">
        <f t="shared" si="8"/>
        <v>2613.56</v>
      </c>
      <c r="O27" s="216">
        <f t="shared" si="9"/>
        <v>2613.56</v>
      </c>
    </row>
    <row r="28" spans="2:18" ht="15.75" x14ac:dyDescent="0.25">
      <c r="B28" s="8"/>
      <c r="C28" s="214" t="s">
        <v>169</v>
      </c>
      <c r="D28" s="47">
        <v>2230</v>
      </c>
      <c r="E28" s="215">
        <f t="shared" si="0"/>
        <v>334.5</v>
      </c>
      <c r="F28" s="47">
        <f t="shared" si="1"/>
        <v>111.5</v>
      </c>
      <c r="G28" s="47">
        <f t="shared" si="2"/>
        <v>1784</v>
      </c>
      <c r="H28" s="47">
        <v>0</v>
      </c>
      <c r="I28" s="47">
        <f t="shared" si="3"/>
        <v>0</v>
      </c>
      <c r="J28" s="47">
        <f t="shared" si="4"/>
        <v>0</v>
      </c>
      <c r="K28" s="47">
        <f t="shared" si="5"/>
        <v>0</v>
      </c>
      <c r="L28" s="216">
        <f t="shared" si="6"/>
        <v>1784</v>
      </c>
      <c r="M28" s="217">
        <f t="shared" si="7"/>
        <v>383.55999999999995</v>
      </c>
      <c r="N28" s="217">
        <f t="shared" si="8"/>
        <v>2613.56</v>
      </c>
      <c r="O28" s="216">
        <f t="shared" si="9"/>
        <v>2613.56</v>
      </c>
    </row>
    <row r="29" spans="2:18" ht="15.75" x14ac:dyDescent="0.25">
      <c r="B29" s="8"/>
      <c r="C29" s="214" t="s">
        <v>170</v>
      </c>
      <c r="D29" s="47">
        <v>2230</v>
      </c>
      <c r="E29" s="215">
        <f t="shared" si="0"/>
        <v>334.5</v>
      </c>
      <c r="F29" s="47">
        <f t="shared" si="1"/>
        <v>111.5</v>
      </c>
      <c r="G29" s="47">
        <f t="shared" si="2"/>
        <v>1784</v>
      </c>
      <c r="H29" s="47">
        <v>0</v>
      </c>
      <c r="I29" s="47">
        <f t="shared" si="3"/>
        <v>0</v>
      </c>
      <c r="J29" s="47">
        <f t="shared" si="4"/>
        <v>0</v>
      </c>
      <c r="K29" s="47">
        <f t="shared" si="5"/>
        <v>0</v>
      </c>
      <c r="L29" s="216">
        <f t="shared" si="6"/>
        <v>1784</v>
      </c>
      <c r="M29" s="217">
        <f t="shared" si="7"/>
        <v>383.55999999999995</v>
      </c>
      <c r="N29" s="217">
        <f t="shared" si="8"/>
        <v>2613.56</v>
      </c>
      <c r="O29" s="216">
        <f t="shared" si="9"/>
        <v>2613.56</v>
      </c>
    </row>
    <row r="30" spans="2:18" ht="15.75" x14ac:dyDescent="0.25">
      <c r="B30" s="8"/>
      <c r="C30" s="214" t="s">
        <v>102</v>
      </c>
      <c r="D30" s="47">
        <v>2230</v>
      </c>
      <c r="E30" s="215">
        <f t="shared" si="0"/>
        <v>334.5</v>
      </c>
      <c r="F30" s="47">
        <f t="shared" si="1"/>
        <v>111.5</v>
      </c>
      <c r="G30" s="47">
        <f t="shared" si="2"/>
        <v>1784</v>
      </c>
      <c r="H30" s="47">
        <v>0</v>
      </c>
      <c r="I30" s="47">
        <f t="shared" si="3"/>
        <v>0</v>
      </c>
      <c r="J30" s="47">
        <f t="shared" si="4"/>
        <v>0</v>
      </c>
      <c r="K30" s="47">
        <f t="shared" si="5"/>
        <v>0</v>
      </c>
      <c r="L30" s="216">
        <f t="shared" si="6"/>
        <v>1784</v>
      </c>
      <c r="M30" s="217">
        <f t="shared" si="7"/>
        <v>383.55999999999995</v>
      </c>
      <c r="N30" s="217">
        <f t="shared" si="8"/>
        <v>2613.56</v>
      </c>
      <c r="O30" s="216">
        <f t="shared" si="9"/>
        <v>2613.56</v>
      </c>
    </row>
    <row r="31" spans="2:18" ht="15.75" x14ac:dyDescent="0.25">
      <c r="B31" s="8"/>
      <c r="C31" s="214" t="s">
        <v>171</v>
      </c>
      <c r="D31" s="47">
        <v>2230</v>
      </c>
      <c r="E31" s="215">
        <f t="shared" si="0"/>
        <v>334.5</v>
      </c>
      <c r="F31" s="47">
        <f t="shared" si="1"/>
        <v>111.5</v>
      </c>
      <c r="G31" s="47">
        <f t="shared" si="2"/>
        <v>1784</v>
      </c>
      <c r="H31" s="47">
        <v>0</v>
      </c>
      <c r="I31" s="47">
        <f t="shared" si="3"/>
        <v>0</v>
      </c>
      <c r="J31" s="47">
        <f t="shared" si="4"/>
        <v>0</v>
      </c>
      <c r="K31" s="47">
        <f t="shared" si="5"/>
        <v>0</v>
      </c>
      <c r="L31" s="216">
        <f t="shared" si="6"/>
        <v>1784</v>
      </c>
      <c r="M31" s="217">
        <f t="shared" si="7"/>
        <v>383.55999999999995</v>
      </c>
      <c r="N31" s="217">
        <f t="shared" si="8"/>
        <v>2613.56</v>
      </c>
      <c r="O31" s="216">
        <f t="shared" si="9"/>
        <v>2613.56</v>
      </c>
    </row>
    <row r="32" spans="2:18" ht="15.75" x14ac:dyDescent="0.25">
      <c r="B32" s="8"/>
      <c r="C32" s="214" t="s">
        <v>103</v>
      </c>
      <c r="D32" s="47">
        <v>2230</v>
      </c>
      <c r="E32" s="215">
        <f t="shared" si="0"/>
        <v>334.5</v>
      </c>
      <c r="F32" s="47">
        <f t="shared" si="1"/>
        <v>111.5</v>
      </c>
      <c r="G32" s="47">
        <f t="shared" si="2"/>
        <v>1784</v>
      </c>
      <c r="H32" s="47">
        <v>0</v>
      </c>
      <c r="I32" s="47">
        <f t="shared" si="3"/>
        <v>0</v>
      </c>
      <c r="J32" s="47">
        <f t="shared" si="4"/>
        <v>0</v>
      </c>
      <c r="K32" s="47">
        <f t="shared" si="5"/>
        <v>0</v>
      </c>
      <c r="L32" s="216">
        <f t="shared" si="6"/>
        <v>1784</v>
      </c>
      <c r="M32" s="217">
        <f t="shared" si="7"/>
        <v>383.55999999999995</v>
      </c>
      <c r="N32" s="217">
        <f t="shared" si="8"/>
        <v>2613.56</v>
      </c>
      <c r="O32" s="216">
        <f t="shared" si="9"/>
        <v>2613.56</v>
      </c>
    </row>
    <row r="33" spans="2:15" ht="15.75" x14ac:dyDescent="0.25">
      <c r="B33" s="8"/>
      <c r="C33" s="214" t="s">
        <v>104</v>
      </c>
      <c r="D33" s="47">
        <v>2230</v>
      </c>
      <c r="E33" s="215">
        <f t="shared" si="0"/>
        <v>334.5</v>
      </c>
      <c r="F33" s="47">
        <f t="shared" si="1"/>
        <v>111.5</v>
      </c>
      <c r="G33" s="47">
        <f t="shared" si="2"/>
        <v>1784</v>
      </c>
      <c r="H33" s="47">
        <v>0</v>
      </c>
      <c r="I33" s="47">
        <f t="shared" si="3"/>
        <v>0</v>
      </c>
      <c r="J33" s="47">
        <f t="shared" si="4"/>
        <v>0</v>
      </c>
      <c r="K33" s="47">
        <f t="shared" si="5"/>
        <v>0</v>
      </c>
      <c r="L33" s="216">
        <f t="shared" si="6"/>
        <v>1784</v>
      </c>
      <c r="M33" s="217">
        <f t="shared" si="7"/>
        <v>383.55999999999995</v>
      </c>
      <c r="N33" s="217">
        <f t="shared" si="8"/>
        <v>2613.56</v>
      </c>
      <c r="O33" s="216">
        <f t="shared" si="9"/>
        <v>2613.56</v>
      </c>
    </row>
    <row r="34" spans="2:15" ht="15.75" x14ac:dyDescent="0.25">
      <c r="B34" s="8"/>
      <c r="C34" s="214" t="s">
        <v>75</v>
      </c>
      <c r="D34" s="47">
        <v>2230</v>
      </c>
      <c r="E34" s="215">
        <f t="shared" si="0"/>
        <v>334.5</v>
      </c>
      <c r="F34" s="47">
        <f t="shared" si="1"/>
        <v>111.5</v>
      </c>
      <c r="G34" s="47">
        <f t="shared" si="2"/>
        <v>1784</v>
      </c>
      <c r="H34" s="47">
        <v>0</v>
      </c>
      <c r="I34" s="47">
        <f t="shared" si="3"/>
        <v>0</v>
      </c>
      <c r="J34" s="47">
        <f t="shared" si="4"/>
        <v>0</v>
      </c>
      <c r="K34" s="47">
        <f t="shared" si="5"/>
        <v>0</v>
      </c>
      <c r="L34" s="216">
        <f t="shared" si="6"/>
        <v>1784</v>
      </c>
      <c r="M34" s="217">
        <f t="shared" si="7"/>
        <v>383.55999999999995</v>
      </c>
      <c r="N34" s="217">
        <f t="shared" si="8"/>
        <v>2613.56</v>
      </c>
      <c r="O34" s="216">
        <f t="shared" si="9"/>
        <v>2613.56</v>
      </c>
    </row>
    <row r="35" spans="2:15" ht="15.75" x14ac:dyDescent="0.25">
      <c r="B35" s="8"/>
      <c r="C35" s="214" t="s">
        <v>64</v>
      </c>
      <c r="D35" s="47">
        <v>2230</v>
      </c>
      <c r="E35" s="215">
        <f t="shared" si="0"/>
        <v>334.5</v>
      </c>
      <c r="F35" s="47">
        <f t="shared" si="1"/>
        <v>111.5</v>
      </c>
      <c r="G35" s="47">
        <f t="shared" si="2"/>
        <v>1784</v>
      </c>
      <c r="H35" s="47">
        <v>0</v>
      </c>
      <c r="I35" s="47">
        <f t="shared" si="3"/>
        <v>0</v>
      </c>
      <c r="J35" s="47">
        <f t="shared" si="4"/>
        <v>0</v>
      </c>
      <c r="K35" s="47">
        <f t="shared" si="5"/>
        <v>0</v>
      </c>
      <c r="L35" s="216">
        <f t="shared" si="6"/>
        <v>1784</v>
      </c>
      <c r="M35" s="217">
        <f t="shared" si="7"/>
        <v>383.55999999999995</v>
      </c>
      <c r="N35" s="217">
        <f t="shared" si="8"/>
        <v>2613.56</v>
      </c>
      <c r="O35" s="216">
        <f t="shared" si="9"/>
        <v>2613.56</v>
      </c>
    </row>
    <row r="36" spans="2:15" ht="15.75" x14ac:dyDescent="0.25">
      <c r="B36" s="8"/>
      <c r="C36" s="214" t="s">
        <v>65</v>
      </c>
      <c r="D36" s="47">
        <v>2230</v>
      </c>
      <c r="E36" s="215">
        <f t="shared" si="0"/>
        <v>334.5</v>
      </c>
      <c r="F36" s="47">
        <f t="shared" si="1"/>
        <v>111.5</v>
      </c>
      <c r="G36" s="47">
        <f t="shared" si="2"/>
        <v>1784</v>
      </c>
      <c r="H36" s="47">
        <v>0</v>
      </c>
      <c r="I36" s="47">
        <f t="shared" si="3"/>
        <v>0</v>
      </c>
      <c r="J36" s="47">
        <f t="shared" si="4"/>
        <v>0</v>
      </c>
      <c r="K36" s="47">
        <f t="shared" si="5"/>
        <v>0</v>
      </c>
      <c r="L36" s="216">
        <f t="shared" si="6"/>
        <v>1784</v>
      </c>
      <c r="M36" s="217">
        <f t="shared" si="7"/>
        <v>383.55999999999995</v>
      </c>
      <c r="N36" s="217">
        <f t="shared" si="8"/>
        <v>2613.56</v>
      </c>
      <c r="O36" s="216">
        <f t="shared" si="9"/>
        <v>2613.56</v>
      </c>
    </row>
    <row r="37" spans="2:15" ht="15.75" x14ac:dyDescent="0.25">
      <c r="B37" s="8"/>
      <c r="C37" s="214" t="s">
        <v>66</v>
      </c>
      <c r="D37" s="47">
        <v>6369.23</v>
      </c>
      <c r="E37" s="215">
        <f t="shared" si="0"/>
        <v>955.3845</v>
      </c>
      <c r="F37" s="47">
        <f t="shared" si="1"/>
        <v>318.4615</v>
      </c>
      <c r="G37" s="47">
        <f t="shared" si="2"/>
        <v>5095.3839999999991</v>
      </c>
      <c r="H37" s="47">
        <f t="shared" ref="H37:H48" si="10">G37-1800</f>
        <v>3295.3839999999991</v>
      </c>
      <c r="I37" s="47">
        <f t="shared" si="3"/>
        <v>395.44607999999994</v>
      </c>
      <c r="J37" s="47">
        <f t="shared" si="4"/>
        <v>29.658455999999997</v>
      </c>
      <c r="K37" s="47">
        <f t="shared" si="5"/>
        <v>425.10453599999994</v>
      </c>
      <c r="L37" s="216">
        <f t="shared" si="6"/>
        <v>4670.2794639999993</v>
      </c>
      <c r="M37" s="217">
        <f t="shared" si="7"/>
        <v>1095.5075599999998</v>
      </c>
      <c r="N37" s="217">
        <f t="shared" si="8"/>
        <v>7464.7375599999996</v>
      </c>
      <c r="O37" s="216">
        <f t="shared" si="9"/>
        <v>7464.7375599999996</v>
      </c>
    </row>
    <row r="38" spans="2:15" ht="15.75" x14ac:dyDescent="0.25">
      <c r="B38" s="8"/>
      <c r="C38" s="214" t="s">
        <v>67</v>
      </c>
      <c r="D38" s="47">
        <v>6369.23</v>
      </c>
      <c r="E38" s="215">
        <f t="shared" si="0"/>
        <v>955.3845</v>
      </c>
      <c r="F38" s="47">
        <f t="shared" si="1"/>
        <v>318.4615</v>
      </c>
      <c r="G38" s="47">
        <f t="shared" si="2"/>
        <v>5095.3839999999991</v>
      </c>
      <c r="H38" s="47">
        <f t="shared" si="10"/>
        <v>3295.3839999999991</v>
      </c>
      <c r="I38" s="47">
        <f t="shared" si="3"/>
        <v>395.44607999999994</v>
      </c>
      <c r="J38" s="47">
        <f t="shared" si="4"/>
        <v>29.658455999999997</v>
      </c>
      <c r="K38" s="47">
        <f t="shared" si="5"/>
        <v>425.10453599999994</v>
      </c>
      <c r="L38" s="216">
        <f t="shared" si="6"/>
        <v>4670.2794639999993</v>
      </c>
      <c r="M38" s="217">
        <f t="shared" si="7"/>
        <v>1095.5075599999998</v>
      </c>
      <c r="N38" s="217">
        <f t="shared" si="8"/>
        <v>7464.7375599999996</v>
      </c>
      <c r="O38" s="216">
        <f t="shared" si="9"/>
        <v>7464.7375599999996</v>
      </c>
    </row>
    <row r="39" spans="2:15" ht="15.75" x14ac:dyDescent="0.25">
      <c r="B39" s="8"/>
      <c r="C39" s="214" t="s">
        <v>68</v>
      </c>
      <c r="D39" s="47">
        <v>6369.23</v>
      </c>
      <c r="E39" s="215">
        <f t="shared" si="0"/>
        <v>955.3845</v>
      </c>
      <c r="F39" s="47">
        <f t="shared" si="1"/>
        <v>318.4615</v>
      </c>
      <c r="G39" s="47">
        <f t="shared" si="2"/>
        <v>5095.3839999999991</v>
      </c>
      <c r="H39" s="47">
        <f t="shared" si="10"/>
        <v>3295.3839999999991</v>
      </c>
      <c r="I39" s="47">
        <f t="shared" si="3"/>
        <v>395.44607999999994</v>
      </c>
      <c r="J39" s="47">
        <f t="shared" si="4"/>
        <v>29.658455999999997</v>
      </c>
      <c r="K39" s="47">
        <f t="shared" si="5"/>
        <v>425.10453599999994</v>
      </c>
      <c r="L39" s="216">
        <f t="shared" si="6"/>
        <v>4670.2794639999993</v>
      </c>
      <c r="M39" s="217">
        <f t="shared" si="7"/>
        <v>1095.5075599999998</v>
      </c>
      <c r="N39" s="217">
        <f t="shared" si="8"/>
        <v>7464.7375599999996</v>
      </c>
      <c r="O39" s="216">
        <f t="shared" si="9"/>
        <v>7464.7375599999996</v>
      </c>
    </row>
    <row r="40" spans="2:15" ht="15.75" x14ac:dyDescent="0.25">
      <c r="B40" s="8"/>
      <c r="C40" s="214" t="s">
        <v>17</v>
      </c>
      <c r="D40" s="47">
        <v>6369.23</v>
      </c>
      <c r="E40" s="215">
        <f t="shared" si="0"/>
        <v>955.3845</v>
      </c>
      <c r="F40" s="47">
        <f t="shared" si="1"/>
        <v>318.4615</v>
      </c>
      <c r="G40" s="47">
        <f t="shared" si="2"/>
        <v>5095.3839999999991</v>
      </c>
      <c r="H40" s="47">
        <f t="shared" si="10"/>
        <v>3295.3839999999991</v>
      </c>
      <c r="I40" s="47">
        <f t="shared" si="3"/>
        <v>395.44607999999994</v>
      </c>
      <c r="J40" s="47">
        <f t="shared" si="4"/>
        <v>29.658455999999997</v>
      </c>
      <c r="K40" s="47">
        <f t="shared" si="5"/>
        <v>425.10453599999994</v>
      </c>
      <c r="L40" s="216">
        <f t="shared" si="6"/>
        <v>4670.2794639999993</v>
      </c>
      <c r="M40" s="217">
        <f t="shared" si="7"/>
        <v>1095.5075599999998</v>
      </c>
      <c r="N40" s="217">
        <f t="shared" si="8"/>
        <v>7464.7375599999996</v>
      </c>
      <c r="O40" s="216">
        <f t="shared" si="9"/>
        <v>7464.7375599999996</v>
      </c>
    </row>
    <row r="41" spans="2:15" ht="15.75" x14ac:dyDescent="0.25">
      <c r="B41" s="8"/>
      <c r="C41" s="214" t="s">
        <v>18</v>
      </c>
      <c r="D41" s="47">
        <v>6369.23</v>
      </c>
      <c r="E41" s="215">
        <f t="shared" si="0"/>
        <v>955.3845</v>
      </c>
      <c r="F41" s="47">
        <f t="shared" si="1"/>
        <v>318.4615</v>
      </c>
      <c r="G41" s="47">
        <f t="shared" si="2"/>
        <v>5095.3839999999991</v>
      </c>
      <c r="H41" s="47">
        <f t="shared" si="10"/>
        <v>3295.3839999999991</v>
      </c>
      <c r="I41" s="47">
        <f t="shared" si="3"/>
        <v>395.44607999999994</v>
      </c>
      <c r="J41" s="47">
        <f t="shared" si="4"/>
        <v>29.658455999999997</v>
      </c>
      <c r="K41" s="47">
        <f t="shared" si="5"/>
        <v>425.10453599999994</v>
      </c>
      <c r="L41" s="216">
        <f t="shared" si="6"/>
        <v>4670.2794639999993</v>
      </c>
      <c r="M41" s="217">
        <f t="shared" si="7"/>
        <v>1095.5075599999998</v>
      </c>
      <c r="N41" s="217">
        <f t="shared" si="8"/>
        <v>7464.7375599999996</v>
      </c>
      <c r="O41" s="216">
        <f t="shared" si="9"/>
        <v>7464.7375599999996</v>
      </c>
    </row>
    <row r="42" spans="2:15" ht="15.75" x14ac:dyDescent="0.25">
      <c r="B42" s="8"/>
      <c r="C42" s="214" t="s">
        <v>19</v>
      </c>
      <c r="D42" s="47">
        <v>6369.23</v>
      </c>
      <c r="E42" s="215">
        <f t="shared" si="0"/>
        <v>955.3845</v>
      </c>
      <c r="F42" s="47">
        <f t="shared" si="1"/>
        <v>318.4615</v>
      </c>
      <c r="G42" s="47">
        <f t="shared" si="2"/>
        <v>5095.3839999999991</v>
      </c>
      <c r="H42" s="47">
        <f t="shared" si="10"/>
        <v>3295.3839999999991</v>
      </c>
      <c r="I42" s="47">
        <f t="shared" si="3"/>
        <v>395.44607999999994</v>
      </c>
      <c r="J42" s="47">
        <f t="shared" si="4"/>
        <v>29.658455999999997</v>
      </c>
      <c r="K42" s="47">
        <f t="shared" si="5"/>
        <v>425.10453599999994</v>
      </c>
      <c r="L42" s="216">
        <f t="shared" si="6"/>
        <v>4670.2794639999993</v>
      </c>
      <c r="M42" s="217">
        <f t="shared" si="7"/>
        <v>1095.5075599999998</v>
      </c>
      <c r="N42" s="217">
        <f t="shared" si="8"/>
        <v>7464.7375599999996</v>
      </c>
      <c r="O42" s="216">
        <f t="shared" si="9"/>
        <v>7464.7375599999996</v>
      </c>
    </row>
    <row r="43" spans="2:15" ht="15.75" x14ac:dyDescent="0.25">
      <c r="B43" s="8"/>
      <c r="C43" s="214" t="s">
        <v>20</v>
      </c>
      <c r="D43" s="47">
        <v>6369.23</v>
      </c>
      <c r="E43" s="215">
        <f t="shared" si="0"/>
        <v>955.3845</v>
      </c>
      <c r="F43" s="47">
        <f t="shared" si="1"/>
        <v>318.4615</v>
      </c>
      <c r="G43" s="47">
        <f t="shared" si="2"/>
        <v>5095.3839999999991</v>
      </c>
      <c r="H43" s="47">
        <f t="shared" si="10"/>
        <v>3295.3839999999991</v>
      </c>
      <c r="I43" s="47">
        <f t="shared" si="3"/>
        <v>395.44607999999994</v>
      </c>
      <c r="J43" s="47">
        <f t="shared" si="4"/>
        <v>29.658455999999997</v>
      </c>
      <c r="K43" s="47">
        <f t="shared" si="5"/>
        <v>425.10453599999994</v>
      </c>
      <c r="L43" s="216">
        <f t="shared" si="6"/>
        <v>4670.2794639999993</v>
      </c>
      <c r="M43" s="217">
        <f t="shared" si="7"/>
        <v>1095.5075599999998</v>
      </c>
      <c r="N43" s="217">
        <f t="shared" si="8"/>
        <v>7464.7375599999996</v>
      </c>
      <c r="O43" s="216">
        <f t="shared" si="9"/>
        <v>7464.7375599999996</v>
      </c>
    </row>
    <row r="44" spans="2:15" ht="15.75" x14ac:dyDescent="0.25">
      <c r="B44" s="8"/>
      <c r="C44" s="214" t="s">
        <v>21</v>
      </c>
      <c r="D44" s="47">
        <v>6369.23</v>
      </c>
      <c r="E44" s="215">
        <f t="shared" si="0"/>
        <v>955.3845</v>
      </c>
      <c r="F44" s="47">
        <f t="shared" si="1"/>
        <v>318.4615</v>
      </c>
      <c r="G44" s="47">
        <f t="shared" si="2"/>
        <v>5095.3839999999991</v>
      </c>
      <c r="H44" s="47">
        <f t="shared" si="10"/>
        <v>3295.3839999999991</v>
      </c>
      <c r="I44" s="47">
        <f t="shared" si="3"/>
        <v>395.44607999999994</v>
      </c>
      <c r="J44" s="47">
        <f t="shared" si="4"/>
        <v>29.658455999999997</v>
      </c>
      <c r="K44" s="47">
        <f t="shared" si="5"/>
        <v>425.10453599999994</v>
      </c>
      <c r="L44" s="216">
        <f t="shared" si="6"/>
        <v>4670.2794639999993</v>
      </c>
      <c r="M44" s="217">
        <f t="shared" si="7"/>
        <v>1095.5075599999998</v>
      </c>
      <c r="N44" s="217">
        <f t="shared" si="8"/>
        <v>7464.7375599999996</v>
      </c>
      <c r="O44" s="216">
        <f t="shared" si="9"/>
        <v>7464.7375599999996</v>
      </c>
    </row>
    <row r="45" spans="2:15" ht="15.75" x14ac:dyDescent="0.25">
      <c r="B45" s="8"/>
      <c r="C45" s="214" t="s">
        <v>22</v>
      </c>
      <c r="D45" s="47">
        <v>6369.23</v>
      </c>
      <c r="E45" s="215">
        <f t="shared" si="0"/>
        <v>955.3845</v>
      </c>
      <c r="F45" s="47">
        <f t="shared" si="1"/>
        <v>318.4615</v>
      </c>
      <c r="G45" s="47">
        <f t="shared" si="2"/>
        <v>5095.3839999999991</v>
      </c>
      <c r="H45" s="47">
        <f t="shared" si="10"/>
        <v>3295.3839999999991</v>
      </c>
      <c r="I45" s="47">
        <f t="shared" si="3"/>
        <v>395.44607999999994</v>
      </c>
      <c r="J45" s="47">
        <f t="shared" si="4"/>
        <v>29.658455999999997</v>
      </c>
      <c r="K45" s="47">
        <f t="shared" si="5"/>
        <v>425.10453599999994</v>
      </c>
      <c r="L45" s="216">
        <f t="shared" si="6"/>
        <v>4670.2794639999993</v>
      </c>
      <c r="M45" s="217">
        <f t="shared" si="7"/>
        <v>1095.5075599999998</v>
      </c>
      <c r="N45" s="217">
        <f t="shared" si="8"/>
        <v>7464.7375599999996</v>
      </c>
      <c r="O45" s="216">
        <f t="shared" si="9"/>
        <v>7464.7375599999996</v>
      </c>
    </row>
    <row r="46" spans="2:15" ht="15.75" x14ac:dyDescent="0.25">
      <c r="B46" s="8"/>
      <c r="C46" s="214" t="s">
        <v>23</v>
      </c>
      <c r="D46" s="47">
        <v>6369.23</v>
      </c>
      <c r="E46" s="215">
        <f t="shared" si="0"/>
        <v>955.3845</v>
      </c>
      <c r="F46" s="47">
        <f t="shared" si="1"/>
        <v>318.4615</v>
      </c>
      <c r="G46" s="47">
        <f t="shared" si="2"/>
        <v>5095.3839999999991</v>
      </c>
      <c r="H46" s="47">
        <f t="shared" si="10"/>
        <v>3295.3839999999991</v>
      </c>
      <c r="I46" s="47">
        <f t="shared" si="3"/>
        <v>395.44607999999994</v>
      </c>
      <c r="J46" s="47">
        <f t="shared" si="4"/>
        <v>29.658455999999997</v>
      </c>
      <c r="K46" s="47">
        <f t="shared" si="5"/>
        <v>425.10453599999994</v>
      </c>
      <c r="L46" s="216">
        <f t="shared" si="6"/>
        <v>4670.2794639999993</v>
      </c>
      <c r="M46" s="217">
        <f t="shared" si="7"/>
        <v>1095.5075599999998</v>
      </c>
      <c r="N46" s="217">
        <f t="shared" si="8"/>
        <v>7464.7375599999996</v>
      </c>
      <c r="O46" s="216">
        <f t="shared" si="9"/>
        <v>7464.7375599999996</v>
      </c>
    </row>
    <row r="47" spans="2:15" ht="15.75" x14ac:dyDescent="0.25">
      <c r="B47" s="8"/>
      <c r="C47" s="214" t="s">
        <v>24</v>
      </c>
      <c r="D47" s="47">
        <v>6369.23</v>
      </c>
      <c r="E47" s="215">
        <f t="shared" si="0"/>
        <v>955.3845</v>
      </c>
      <c r="F47" s="47">
        <f t="shared" si="1"/>
        <v>318.4615</v>
      </c>
      <c r="G47" s="47">
        <f t="shared" si="2"/>
        <v>5095.3839999999991</v>
      </c>
      <c r="H47" s="47">
        <f t="shared" si="10"/>
        <v>3295.3839999999991</v>
      </c>
      <c r="I47" s="47">
        <f t="shared" si="3"/>
        <v>395.44607999999994</v>
      </c>
      <c r="J47" s="47">
        <f t="shared" si="4"/>
        <v>29.658455999999997</v>
      </c>
      <c r="K47" s="47">
        <f t="shared" si="5"/>
        <v>425.10453599999994</v>
      </c>
      <c r="L47" s="216">
        <f t="shared" si="6"/>
        <v>4670.2794639999993</v>
      </c>
      <c r="M47" s="217">
        <f t="shared" si="7"/>
        <v>1095.5075599999998</v>
      </c>
      <c r="N47" s="217">
        <f t="shared" si="8"/>
        <v>7464.7375599999996</v>
      </c>
      <c r="O47" s="216">
        <f t="shared" si="9"/>
        <v>7464.7375599999996</v>
      </c>
    </row>
    <row r="48" spans="2:15" ht="15.75" x14ac:dyDescent="0.25">
      <c r="B48" s="8"/>
      <c r="C48" s="214" t="s">
        <v>25</v>
      </c>
      <c r="D48" s="47">
        <v>6369.23</v>
      </c>
      <c r="E48" s="215">
        <f t="shared" si="0"/>
        <v>955.3845</v>
      </c>
      <c r="F48" s="47">
        <f t="shared" si="1"/>
        <v>318.4615</v>
      </c>
      <c r="G48" s="47">
        <f t="shared" si="2"/>
        <v>5095.3839999999991</v>
      </c>
      <c r="H48" s="47">
        <f t="shared" si="10"/>
        <v>3295.3839999999991</v>
      </c>
      <c r="I48" s="47">
        <f t="shared" si="3"/>
        <v>395.44607999999994</v>
      </c>
      <c r="J48" s="47">
        <f t="shared" si="4"/>
        <v>29.658455999999997</v>
      </c>
      <c r="K48" s="47">
        <f t="shared" si="5"/>
        <v>425.10453599999994</v>
      </c>
      <c r="L48" s="216">
        <f t="shared" si="6"/>
        <v>4670.2794639999993</v>
      </c>
      <c r="M48" s="217">
        <f t="shared" si="7"/>
        <v>1095.5075599999998</v>
      </c>
      <c r="N48" s="217">
        <f t="shared" si="8"/>
        <v>7464.7375599999996</v>
      </c>
      <c r="O48" s="216">
        <f t="shared" si="9"/>
        <v>7464.7375599999996</v>
      </c>
    </row>
    <row r="49" spans="1:15" ht="15.75" x14ac:dyDescent="0.25">
      <c r="A49" t="s">
        <v>287</v>
      </c>
      <c r="B49" s="8"/>
      <c r="C49" s="214" t="s">
        <v>26</v>
      </c>
      <c r="D49" s="47">
        <v>6369.23</v>
      </c>
      <c r="E49" s="215">
        <f t="shared" si="0"/>
        <v>955.3845</v>
      </c>
      <c r="F49" s="47">
        <f t="shared" si="1"/>
        <v>318.4615</v>
      </c>
      <c r="G49" s="47">
        <f t="shared" si="2"/>
        <v>5095.3839999999991</v>
      </c>
      <c r="H49" s="47">
        <f>G49-2200</f>
        <v>2895.3839999999991</v>
      </c>
      <c r="I49" s="47">
        <f t="shared" si="3"/>
        <v>347.44607999999994</v>
      </c>
      <c r="J49" s="47">
        <f t="shared" si="4"/>
        <v>26.058455999999996</v>
      </c>
      <c r="K49" s="47">
        <f t="shared" si="5"/>
        <v>373.50453599999992</v>
      </c>
      <c r="L49" s="216">
        <f t="shared" si="6"/>
        <v>4721.8794639999996</v>
      </c>
      <c r="M49" s="217">
        <f t="shared" si="7"/>
        <v>1095.5075599999998</v>
      </c>
      <c r="N49" s="217">
        <f t="shared" si="8"/>
        <v>7464.7375599999996</v>
      </c>
      <c r="O49" s="216">
        <f t="shared" si="9"/>
        <v>7464.7375599999996</v>
      </c>
    </row>
    <row r="50" spans="1:15" ht="15.75" x14ac:dyDescent="0.25">
      <c r="B50" s="8"/>
      <c r="C50" s="214" t="s">
        <v>27</v>
      </c>
      <c r="D50" s="47">
        <v>3109.47</v>
      </c>
      <c r="E50" s="215">
        <f t="shared" si="0"/>
        <v>466.42049999999995</v>
      </c>
      <c r="F50" s="47">
        <f t="shared" si="1"/>
        <v>155.47349999999997</v>
      </c>
      <c r="G50" s="47">
        <f t="shared" si="2"/>
        <v>2487.576</v>
      </c>
      <c r="H50" s="47">
        <f t="shared" ref="H50:H67" si="11">G50-2200</f>
        <v>287.57600000000002</v>
      </c>
      <c r="I50" s="47">
        <f t="shared" si="3"/>
        <v>34.509120000000003</v>
      </c>
      <c r="J50" s="47">
        <f t="shared" si="4"/>
        <v>2.588184</v>
      </c>
      <c r="K50" s="47">
        <f t="shared" si="5"/>
        <v>37.097304000000001</v>
      </c>
      <c r="L50" s="216">
        <f t="shared" si="6"/>
        <v>2450.4786960000001</v>
      </c>
      <c r="M50" s="217">
        <f t="shared" si="7"/>
        <v>534.8288399999999</v>
      </c>
      <c r="N50" s="217">
        <f t="shared" si="8"/>
        <v>3644.2988399999995</v>
      </c>
      <c r="O50" s="216">
        <f t="shared" si="9"/>
        <v>3644.2988400000004</v>
      </c>
    </row>
    <row r="51" spans="1:15" ht="15.75" x14ac:dyDescent="0.25">
      <c r="B51" s="8"/>
      <c r="C51" s="214" t="s">
        <v>28</v>
      </c>
      <c r="D51" s="47">
        <v>3109.47</v>
      </c>
      <c r="E51" s="215">
        <f t="shared" si="0"/>
        <v>466.42049999999995</v>
      </c>
      <c r="F51" s="47">
        <f t="shared" si="1"/>
        <v>155.47349999999997</v>
      </c>
      <c r="G51" s="47">
        <f t="shared" si="2"/>
        <v>2487.576</v>
      </c>
      <c r="H51" s="47">
        <f t="shared" si="11"/>
        <v>287.57600000000002</v>
      </c>
      <c r="I51" s="47">
        <f t="shared" si="3"/>
        <v>34.509120000000003</v>
      </c>
      <c r="J51" s="47">
        <f t="shared" si="4"/>
        <v>2.588184</v>
      </c>
      <c r="K51" s="47">
        <f t="shared" si="5"/>
        <v>37.097304000000001</v>
      </c>
      <c r="L51" s="216">
        <f t="shared" si="6"/>
        <v>2450.4786960000001</v>
      </c>
      <c r="M51" s="217">
        <f>+D51*17.2%</f>
        <v>534.8288399999999</v>
      </c>
      <c r="N51" s="217">
        <f t="shared" si="8"/>
        <v>3644.2988399999995</v>
      </c>
      <c r="O51" s="216">
        <f t="shared" si="9"/>
        <v>3644.2988400000004</v>
      </c>
    </row>
    <row r="52" spans="1:15" ht="15.75" x14ac:dyDescent="0.25">
      <c r="B52" s="8"/>
      <c r="C52" s="214" t="s">
        <v>29</v>
      </c>
      <c r="D52" s="47">
        <v>3109.47</v>
      </c>
      <c r="E52" s="215">
        <f t="shared" si="0"/>
        <v>466.42049999999995</v>
      </c>
      <c r="F52" s="47">
        <f t="shared" si="1"/>
        <v>155.47349999999997</v>
      </c>
      <c r="G52" s="47">
        <f t="shared" si="2"/>
        <v>2487.576</v>
      </c>
      <c r="H52" s="47">
        <f t="shared" si="11"/>
        <v>287.57600000000002</v>
      </c>
      <c r="I52" s="47">
        <f t="shared" si="3"/>
        <v>34.509120000000003</v>
      </c>
      <c r="J52" s="47">
        <f t="shared" si="4"/>
        <v>2.588184</v>
      </c>
      <c r="K52" s="47">
        <f t="shared" si="5"/>
        <v>37.097304000000001</v>
      </c>
      <c r="L52" s="216">
        <f t="shared" si="6"/>
        <v>2450.4786960000001</v>
      </c>
      <c r="M52" s="217">
        <f>+D52*15.2%</f>
        <v>472.63943999999998</v>
      </c>
      <c r="N52" s="217">
        <f t="shared" si="8"/>
        <v>3582.1094399999997</v>
      </c>
      <c r="O52" s="216">
        <f t="shared" si="9"/>
        <v>3582.1094400000002</v>
      </c>
    </row>
    <row r="53" spans="1:15" ht="15.75" x14ac:dyDescent="0.25">
      <c r="B53" s="8"/>
      <c r="C53" s="214" t="s">
        <v>30</v>
      </c>
      <c r="D53" s="47">
        <v>3109.47</v>
      </c>
      <c r="E53" s="215">
        <f t="shared" si="0"/>
        <v>466.42049999999995</v>
      </c>
      <c r="F53" s="47">
        <f t="shared" si="1"/>
        <v>155.47349999999997</v>
      </c>
      <c r="G53" s="47">
        <f t="shared" si="2"/>
        <v>2487.576</v>
      </c>
      <c r="H53" s="47">
        <f t="shared" si="11"/>
        <v>287.57600000000002</v>
      </c>
      <c r="I53" s="47">
        <f t="shared" si="3"/>
        <v>34.509120000000003</v>
      </c>
      <c r="J53" s="47">
        <f t="shared" si="4"/>
        <v>2.588184</v>
      </c>
      <c r="K53" s="47">
        <f t="shared" si="5"/>
        <v>37.097304000000001</v>
      </c>
      <c r="L53" s="216">
        <f t="shared" si="6"/>
        <v>2450.4786960000001</v>
      </c>
      <c r="M53" s="217">
        <f t="shared" ref="M53:M67" si="12">+D53*15.2%</f>
        <v>472.63943999999998</v>
      </c>
      <c r="N53" s="217">
        <f t="shared" ref="N53:N67" si="13">+D53+M53</f>
        <v>3582.1094399999997</v>
      </c>
      <c r="O53" s="216">
        <f t="shared" si="9"/>
        <v>3582.1094400000002</v>
      </c>
    </row>
    <row r="54" spans="1:15" ht="15.75" x14ac:dyDescent="0.25">
      <c r="B54" s="8"/>
      <c r="C54" s="214" t="s">
        <v>31</v>
      </c>
      <c r="D54" s="47">
        <v>3109.47</v>
      </c>
      <c r="E54" s="215">
        <f t="shared" si="0"/>
        <v>466.42049999999995</v>
      </c>
      <c r="F54" s="47">
        <f t="shared" si="1"/>
        <v>155.47349999999997</v>
      </c>
      <c r="G54" s="47">
        <f t="shared" si="2"/>
        <v>2487.576</v>
      </c>
      <c r="H54" s="47">
        <f t="shared" si="11"/>
        <v>287.57600000000002</v>
      </c>
      <c r="I54" s="47">
        <f t="shared" si="3"/>
        <v>34.509120000000003</v>
      </c>
      <c r="J54" s="47">
        <f t="shared" si="4"/>
        <v>2.588184</v>
      </c>
      <c r="K54" s="47">
        <f t="shared" si="5"/>
        <v>37.097304000000001</v>
      </c>
      <c r="L54" s="216">
        <f t="shared" si="6"/>
        <v>2450.4786960000001</v>
      </c>
      <c r="M54" s="217">
        <f t="shared" si="12"/>
        <v>472.63943999999998</v>
      </c>
      <c r="N54" s="217">
        <f t="shared" si="13"/>
        <v>3582.1094399999997</v>
      </c>
      <c r="O54" s="216">
        <f t="shared" si="9"/>
        <v>3582.1094400000002</v>
      </c>
    </row>
    <row r="55" spans="1:15" ht="15.75" x14ac:dyDescent="0.25">
      <c r="B55" s="8"/>
      <c r="C55" s="214" t="s">
        <v>32</v>
      </c>
      <c r="D55" s="47">
        <v>3109.47</v>
      </c>
      <c r="E55" s="215">
        <f t="shared" si="0"/>
        <v>466.42049999999995</v>
      </c>
      <c r="F55" s="47">
        <f t="shared" si="1"/>
        <v>155.47349999999997</v>
      </c>
      <c r="G55" s="47">
        <f t="shared" si="2"/>
        <v>2487.576</v>
      </c>
      <c r="H55" s="47">
        <f t="shared" si="11"/>
        <v>287.57600000000002</v>
      </c>
      <c r="I55" s="47">
        <f t="shared" si="3"/>
        <v>34.509120000000003</v>
      </c>
      <c r="J55" s="47">
        <f t="shared" si="4"/>
        <v>2.588184</v>
      </c>
      <c r="K55" s="47">
        <f t="shared" si="5"/>
        <v>37.097304000000001</v>
      </c>
      <c r="L55" s="216">
        <f t="shared" si="6"/>
        <v>2450.4786960000001</v>
      </c>
      <c r="M55" s="217">
        <f t="shared" si="12"/>
        <v>472.63943999999998</v>
      </c>
      <c r="N55" s="217">
        <f t="shared" si="13"/>
        <v>3582.1094399999997</v>
      </c>
      <c r="O55" s="216">
        <f t="shared" si="9"/>
        <v>3582.1094400000002</v>
      </c>
    </row>
    <row r="56" spans="1:15" ht="15.75" x14ac:dyDescent="0.25">
      <c r="B56" s="8"/>
      <c r="C56" s="214" t="s">
        <v>33</v>
      </c>
      <c r="D56" s="47">
        <v>3109.47</v>
      </c>
      <c r="E56" s="215">
        <f t="shared" si="0"/>
        <v>466.42049999999995</v>
      </c>
      <c r="F56" s="47">
        <f t="shared" si="1"/>
        <v>155.47349999999997</v>
      </c>
      <c r="G56" s="47">
        <f t="shared" si="2"/>
        <v>2487.576</v>
      </c>
      <c r="H56" s="47">
        <f t="shared" si="11"/>
        <v>287.57600000000002</v>
      </c>
      <c r="I56" s="47">
        <f t="shared" si="3"/>
        <v>34.509120000000003</v>
      </c>
      <c r="J56" s="47">
        <f t="shared" si="4"/>
        <v>2.588184</v>
      </c>
      <c r="K56" s="47">
        <f t="shared" si="5"/>
        <v>37.097304000000001</v>
      </c>
      <c r="L56" s="216">
        <f t="shared" si="6"/>
        <v>2450.4786960000001</v>
      </c>
      <c r="M56" s="217">
        <f t="shared" si="12"/>
        <v>472.63943999999998</v>
      </c>
      <c r="N56" s="217">
        <f t="shared" si="13"/>
        <v>3582.1094399999997</v>
      </c>
      <c r="O56" s="216">
        <f t="shared" si="9"/>
        <v>3582.1094400000002</v>
      </c>
    </row>
    <row r="57" spans="1:15" ht="15.75" x14ac:dyDescent="0.25">
      <c r="B57" s="8"/>
      <c r="C57" s="214" t="s">
        <v>34</v>
      </c>
      <c r="D57" s="47">
        <v>3109.47</v>
      </c>
      <c r="E57" s="215">
        <f t="shared" si="0"/>
        <v>466.42049999999995</v>
      </c>
      <c r="F57" s="47">
        <f t="shared" si="1"/>
        <v>155.47349999999997</v>
      </c>
      <c r="G57" s="47">
        <f t="shared" si="2"/>
        <v>2487.576</v>
      </c>
      <c r="H57" s="47">
        <f t="shared" si="11"/>
        <v>287.57600000000002</v>
      </c>
      <c r="I57" s="47">
        <f t="shared" si="3"/>
        <v>34.509120000000003</v>
      </c>
      <c r="J57" s="47">
        <f t="shared" si="4"/>
        <v>2.588184</v>
      </c>
      <c r="K57" s="47">
        <f t="shared" si="5"/>
        <v>37.097304000000001</v>
      </c>
      <c r="L57" s="216">
        <f t="shared" si="6"/>
        <v>2450.4786960000001</v>
      </c>
      <c r="M57" s="217">
        <f t="shared" si="12"/>
        <v>472.63943999999998</v>
      </c>
      <c r="N57" s="217">
        <f t="shared" si="13"/>
        <v>3582.1094399999997</v>
      </c>
      <c r="O57" s="216">
        <f t="shared" si="9"/>
        <v>3582.1094400000002</v>
      </c>
    </row>
    <row r="58" spans="1:15" ht="15.75" x14ac:dyDescent="0.25">
      <c r="B58" s="8"/>
      <c r="C58" s="214" t="s">
        <v>35</v>
      </c>
      <c r="D58" s="47">
        <v>3109.47</v>
      </c>
      <c r="E58" s="215">
        <f t="shared" si="0"/>
        <v>466.42049999999995</v>
      </c>
      <c r="F58" s="47">
        <f t="shared" si="1"/>
        <v>155.47349999999997</v>
      </c>
      <c r="G58" s="47">
        <f t="shared" si="2"/>
        <v>2487.576</v>
      </c>
      <c r="H58" s="47">
        <f t="shared" si="11"/>
        <v>287.57600000000002</v>
      </c>
      <c r="I58" s="47">
        <f t="shared" si="3"/>
        <v>34.509120000000003</v>
      </c>
      <c r="J58" s="47">
        <f t="shared" si="4"/>
        <v>2.588184</v>
      </c>
      <c r="K58" s="47">
        <f t="shared" si="5"/>
        <v>37.097304000000001</v>
      </c>
      <c r="L58" s="216">
        <f t="shared" si="6"/>
        <v>2450.4786960000001</v>
      </c>
      <c r="M58" s="217">
        <f t="shared" si="12"/>
        <v>472.63943999999998</v>
      </c>
      <c r="N58" s="217">
        <f t="shared" si="13"/>
        <v>3582.1094399999997</v>
      </c>
      <c r="O58" s="216">
        <f t="shared" si="9"/>
        <v>3582.1094400000002</v>
      </c>
    </row>
    <row r="59" spans="1:15" ht="15.75" x14ac:dyDescent="0.25">
      <c r="B59" s="8"/>
      <c r="C59" s="214" t="s">
        <v>36</v>
      </c>
      <c r="D59" s="47">
        <v>3109.47</v>
      </c>
      <c r="E59" s="215">
        <f t="shared" si="0"/>
        <v>466.42049999999995</v>
      </c>
      <c r="F59" s="47">
        <f t="shared" si="1"/>
        <v>155.47349999999997</v>
      </c>
      <c r="G59" s="47">
        <f t="shared" si="2"/>
        <v>2487.576</v>
      </c>
      <c r="H59" s="47">
        <f t="shared" si="11"/>
        <v>287.57600000000002</v>
      </c>
      <c r="I59" s="47">
        <f t="shared" si="3"/>
        <v>34.509120000000003</v>
      </c>
      <c r="J59" s="47">
        <f t="shared" si="4"/>
        <v>2.588184</v>
      </c>
      <c r="K59" s="47">
        <f t="shared" si="5"/>
        <v>37.097304000000001</v>
      </c>
      <c r="L59" s="216">
        <f t="shared" si="6"/>
        <v>2450.4786960000001</v>
      </c>
      <c r="M59" s="217">
        <f t="shared" si="12"/>
        <v>472.63943999999998</v>
      </c>
      <c r="N59" s="217">
        <f t="shared" si="13"/>
        <v>3582.1094399999997</v>
      </c>
      <c r="O59" s="216">
        <f t="shared" si="9"/>
        <v>3582.1094400000002</v>
      </c>
    </row>
    <row r="60" spans="1:15" ht="15.75" x14ac:dyDescent="0.25">
      <c r="B60" s="8"/>
      <c r="C60" s="214" t="s">
        <v>37</v>
      </c>
      <c r="D60" s="47">
        <v>3109.47</v>
      </c>
      <c r="E60" s="215">
        <f t="shared" si="0"/>
        <v>466.42049999999995</v>
      </c>
      <c r="F60" s="47">
        <f t="shared" si="1"/>
        <v>155.47349999999997</v>
      </c>
      <c r="G60" s="47">
        <f t="shared" si="2"/>
        <v>2487.576</v>
      </c>
      <c r="H60" s="47">
        <f t="shared" si="11"/>
        <v>287.57600000000002</v>
      </c>
      <c r="I60" s="47">
        <f t="shared" si="3"/>
        <v>34.509120000000003</v>
      </c>
      <c r="J60" s="47">
        <f t="shared" si="4"/>
        <v>2.588184</v>
      </c>
      <c r="K60" s="47">
        <f t="shared" si="5"/>
        <v>37.097304000000001</v>
      </c>
      <c r="L60" s="216">
        <f t="shared" si="6"/>
        <v>2450.4786960000001</v>
      </c>
      <c r="M60" s="217">
        <f t="shared" si="12"/>
        <v>472.63943999999998</v>
      </c>
      <c r="N60" s="217">
        <f t="shared" si="13"/>
        <v>3582.1094399999997</v>
      </c>
      <c r="O60" s="216">
        <f t="shared" si="9"/>
        <v>3582.1094400000002</v>
      </c>
    </row>
    <row r="61" spans="1:15" ht="15.75" x14ac:dyDescent="0.25">
      <c r="B61" s="8"/>
      <c r="C61" s="214" t="s">
        <v>38</v>
      </c>
      <c r="D61" s="47">
        <v>3109.47</v>
      </c>
      <c r="E61" s="215">
        <f t="shared" si="0"/>
        <v>466.42049999999995</v>
      </c>
      <c r="F61" s="47">
        <f t="shared" si="1"/>
        <v>155.47349999999997</v>
      </c>
      <c r="G61" s="47">
        <f t="shared" si="2"/>
        <v>2487.576</v>
      </c>
      <c r="H61" s="47">
        <f t="shared" si="11"/>
        <v>287.57600000000002</v>
      </c>
      <c r="I61" s="47">
        <f t="shared" si="3"/>
        <v>34.509120000000003</v>
      </c>
      <c r="J61" s="47">
        <f t="shared" si="4"/>
        <v>2.588184</v>
      </c>
      <c r="K61" s="47">
        <f t="shared" si="5"/>
        <v>37.097304000000001</v>
      </c>
      <c r="L61" s="216">
        <f t="shared" si="6"/>
        <v>2450.4786960000001</v>
      </c>
      <c r="M61" s="217">
        <f t="shared" si="12"/>
        <v>472.63943999999998</v>
      </c>
      <c r="N61" s="217">
        <f t="shared" si="13"/>
        <v>3582.1094399999997</v>
      </c>
      <c r="O61" s="216">
        <f t="shared" si="9"/>
        <v>3582.1094400000002</v>
      </c>
    </row>
    <row r="62" spans="1:15" ht="15.75" x14ac:dyDescent="0.25">
      <c r="B62" s="8"/>
      <c r="C62" s="214" t="s">
        <v>39</v>
      </c>
      <c r="D62" s="47">
        <v>3109.47</v>
      </c>
      <c r="E62" s="215">
        <f t="shared" si="0"/>
        <v>466.42049999999995</v>
      </c>
      <c r="F62" s="47">
        <f t="shared" si="1"/>
        <v>155.47349999999997</v>
      </c>
      <c r="G62" s="47">
        <f t="shared" si="2"/>
        <v>2487.576</v>
      </c>
      <c r="H62" s="47">
        <f t="shared" si="11"/>
        <v>287.57600000000002</v>
      </c>
      <c r="I62" s="47">
        <f t="shared" si="3"/>
        <v>34.509120000000003</v>
      </c>
      <c r="J62" s="47">
        <f t="shared" si="4"/>
        <v>2.588184</v>
      </c>
      <c r="K62" s="47">
        <f t="shared" si="5"/>
        <v>37.097304000000001</v>
      </c>
      <c r="L62" s="216">
        <f t="shared" si="6"/>
        <v>2450.4786960000001</v>
      </c>
      <c r="M62" s="217">
        <f t="shared" si="12"/>
        <v>472.63943999999998</v>
      </c>
      <c r="N62" s="217">
        <f t="shared" si="13"/>
        <v>3582.1094399999997</v>
      </c>
      <c r="O62" s="216">
        <f t="shared" si="9"/>
        <v>3582.1094400000002</v>
      </c>
    </row>
    <row r="63" spans="1:15" ht="15.75" x14ac:dyDescent="0.25">
      <c r="B63" s="8"/>
      <c r="C63" s="214" t="s">
        <v>40</v>
      </c>
      <c r="D63" s="47">
        <v>3109.47</v>
      </c>
      <c r="E63" s="215">
        <f t="shared" si="0"/>
        <v>466.42049999999995</v>
      </c>
      <c r="F63" s="47">
        <f t="shared" si="1"/>
        <v>155.47349999999997</v>
      </c>
      <c r="G63" s="47">
        <f t="shared" si="2"/>
        <v>2487.576</v>
      </c>
      <c r="H63" s="47">
        <f t="shared" si="11"/>
        <v>287.57600000000002</v>
      </c>
      <c r="I63" s="47">
        <f t="shared" si="3"/>
        <v>34.509120000000003</v>
      </c>
      <c r="J63" s="47">
        <f t="shared" si="4"/>
        <v>2.588184</v>
      </c>
      <c r="K63" s="47">
        <f t="shared" si="5"/>
        <v>37.097304000000001</v>
      </c>
      <c r="L63" s="216">
        <f t="shared" si="6"/>
        <v>2450.4786960000001</v>
      </c>
      <c r="M63" s="217">
        <f t="shared" si="12"/>
        <v>472.63943999999998</v>
      </c>
      <c r="N63" s="217">
        <f t="shared" si="13"/>
        <v>3582.1094399999997</v>
      </c>
      <c r="O63" s="216">
        <f t="shared" si="9"/>
        <v>3582.1094400000002</v>
      </c>
    </row>
    <row r="64" spans="1:15" ht="15.75" x14ac:dyDescent="0.25">
      <c r="A64" t="s">
        <v>565</v>
      </c>
      <c r="B64" s="8"/>
      <c r="C64" s="214" t="s">
        <v>41</v>
      </c>
      <c r="D64" s="47">
        <v>3109.46</v>
      </c>
      <c r="E64" s="215">
        <f t="shared" si="0"/>
        <v>466.41900000000004</v>
      </c>
      <c r="F64" s="47">
        <f t="shared" si="1"/>
        <v>155.47299999999998</v>
      </c>
      <c r="G64" s="47">
        <f t="shared" si="2"/>
        <v>2487.5680000000002</v>
      </c>
      <c r="H64" s="47">
        <f t="shared" si="11"/>
        <v>287.56800000000021</v>
      </c>
      <c r="I64" s="47">
        <f t="shared" si="3"/>
        <v>34.508160000000025</v>
      </c>
      <c r="J64" s="47">
        <f t="shared" si="4"/>
        <v>2.588112000000002</v>
      </c>
      <c r="K64" s="47">
        <f t="shared" si="5"/>
        <v>37.096272000000027</v>
      </c>
      <c r="L64" s="216">
        <f t="shared" si="6"/>
        <v>2450.471728</v>
      </c>
      <c r="M64" s="217">
        <f t="shared" si="12"/>
        <v>472.63792000000001</v>
      </c>
      <c r="N64" s="217">
        <f t="shared" si="13"/>
        <v>3582.0979200000002</v>
      </c>
      <c r="O64" s="216">
        <f t="shared" si="9"/>
        <v>3582.0979200000002</v>
      </c>
    </row>
    <row r="65" spans="2:15" ht="15.75" x14ac:dyDescent="0.25">
      <c r="B65" s="8"/>
      <c r="C65" s="214" t="s">
        <v>42</v>
      </c>
      <c r="D65" s="47">
        <v>3109.47</v>
      </c>
      <c r="E65" s="215">
        <f t="shared" si="0"/>
        <v>466.42049999999995</v>
      </c>
      <c r="F65" s="47">
        <f t="shared" si="1"/>
        <v>155.47349999999997</v>
      </c>
      <c r="G65" s="47">
        <f t="shared" si="2"/>
        <v>2487.576</v>
      </c>
      <c r="H65" s="47">
        <f t="shared" si="11"/>
        <v>287.57600000000002</v>
      </c>
      <c r="I65" s="47">
        <f t="shared" si="3"/>
        <v>34.509120000000003</v>
      </c>
      <c r="J65" s="47">
        <f t="shared" si="4"/>
        <v>2.588184</v>
      </c>
      <c r="K65" s="47">
        <f t="shared" si="5"/>
        <v>37.097304000000001</v>
      </c>
      <c r="L65" s="216">
        <f t="shared" si="6"/>
        <v>2450.4786960000001</v>
      </c>
      <c r="M65" s="217">
        <f t="shared" si="12"/>
        <v>472.63943999999998</v>
      </c>
      <c r="N65" s="217">
        <f t="shared" si="13"/>
        <v>3582.1094399999997</v>
      </c>
      <c r="O65" s="216">
        <f t="shared" si="9"/>
        <v>3582.1094400000002</v>
      </c>
    </row>
    <row r="66" spans="2:15" ht="15.75" x14ac:dyDescent="0.25">
      <c r="B66" s="8"/>
      <c r="C66" s="214" t="s">
        <v>43</v>
      </c>
      <c r="D66" s="47">
        <v>3109.47</v>
      </c>
      <c r="E66" s="215">
        <f t="shared" si="0"/>
        <v>466.42049999999995</v>
      </c>
      <c r="F66" s="47">
        <f t="shared" si="1"/>
        <v>155.47349999999997</v>
      </c>
      <c r="G66" s="47">
        <f t="shared" si="2"/>
        <v>2487.576</v>
      </c>
      <c r="H66" s="47">
        <f t="shared" si="11"/>
        <v>287.57600000000002</v>
      </c>
      <c r="I66" s="47">
        <f t="shared" si="3"/>
        <v>34.509120000000003</v>
      </c>
      <c r="J66" s="47">
        <f t="shared" si="4"/>
        <v>2.588184</v>
      </c>
      <c r="K66" s="47">
        <f t="shared" si="5"/>
        <v>37.097304000000001</v>
      </c>
      <c r="L66" s="216">
        <f t="shared" si="6"/>
        <v>2450.4786960000001</v>
      </c>
      <c r="M66" s="217">
        <f t="shared" si="12"/>
        <v>472.63943999999998</v>
      </c>
      <c r="N66" s="217">
        <f t="shared" si="13"/>
        <v>3582.1094399999997</v>
      </c>
      <c r="O66" s="216">
        <f t="shared" si="9"/>
        <v>3582.1094400000002</v>
      </c>
    </row>
    <row r="67" spans="2:15" ht="15.75" x14ac:dyDescent="0.25">
      <c r="B67" s="8"/>
      <c r="C67" s="214" t="s">
        <v>44</v>
      </c>
      <c r="D67" s="47">
        <v>3109.46</v>
      </c>
      <c r="E67" s="215">
        <f t="shared" si="0"/>
        <v>466.41900000000004</v>
      </c>
      <c r="F67" s="47">
        <f t="shared" si="1"/>
        <v>155.47299999999998</v>
      </c>
      <c r="G67" s="47">
        <f t="shared" si="2"/>
        <v>2487.5680000000002</v>
      </c>
      <c r="H67" s="47">
        <f t="shared" si="11"/>
        <v>287.56800000000021</v>
      </c>
      <c r="I67" s="47">
        <f t="shared" si="3"/>
        <v>34.508160000000025</v>
      </c>
      <c r="J67" s="47">
        <f t="shared" si="4"/>
        <v>2.588112000000002</v>
      </c>
      <c r="K67" s="47">
        <f t="shared" si="5"/>
        <v>37.096272000000027</v>
      </c>
      <c r="L67" s="216">
        <f t="shared" si="6"/>
        <v>2450.471728</v>
      </c>
      <c r="M67" s="217">
        <f t="shared" si="12"/>
        <v>472.63792000000001</v>
      </c>
      <c r="N67" s="217">
        <f t="shared" si="13"/>
        <v>3582.0979200000002</v>
      </c>
      <c r="O67" s="216">
        <f t="shared" si="9"/>
        <v>3582.0979200000002</v>
      </c>
    </row>
    <row r="68" spans="2:15" ht="15.75" x14ac:dyDescent="0.25">
      <c r="B68" s="8"/>
      <c r="C68" s="214" t="s">
        <v>54</v>
      </c>
      <c r="D68" s="213">
        <f t="shared" ref="D68:O68" si="14">SUM(D13:D67)</f>
        <v>192290.42999999996</v>
      </c>
      <c r="E68" s="218">
        <f t="shared" si="14"/>
        <v>28843.564500000008</v>
      </c>
      <c r="F68" s="218">
        <f t="shared" si="14"/>
        <v>9614.5215000000026</v>
      </c>
      <c r="G68" s="47">
        <f t="shared" si="14"/>
        <v>153832.34400000004</v>
      </c>
      <c r="H68" s="47">
        <f t="shared" si="14"/>
        <v>47616.343999999997</v>
      </c>
      <c r="I68" s="47">
        <f t="shared" si="14"/>
        <v>5713.9612799999941</v>
      </c>
      <c r="J68" s="47">
        <f t="shared" si="14"/>
        <v>428.54709600000018</v>
      </c>
      <c r="K68" s="218">
        <f t="shared" si="14"/>
        <v>6142.5083759999961</v>
      </c>
      <c r="L68" s="216">
        <f t="shared" si="14"/>
        <v>147689.83562400003</v>
      </c>
      <c r="M68" s="219">
        <f t="shared" si="14"/>
        <v>32078.923959999967</v>
      </c>
      <c r="N68" s="220">
        <f t="shared" si="14"/>
        <v>224369.35395999998</v>
      </c>
      <c r="O68" s="221">
        <f t="shared" si="14"/>
        <v>224369.35395999998</v>
      </c>
    </row>
    <row r="69" spans="2:15" ht="15.75" x14ac:dyDescent="0.25">
      <c r="C69" s="3"/>
      <c r="F69" s="212"/>
      <c r="L69" s="80"/>
      <c r="O69" s="80"/>
    </row>
    <row r="70" spans="2:15" ht="15.75" x14ac:dyDescent="0.25">
      <c r="J70" s="129"/>
      <c r="K70" s="129" t="s">
        <v>273</v>
      </c>
      <c r="L70" s="129">
        <v>47856.04</v>
      </c>
      <c r="M70" s="129"/>
      <c r="N70" s="129"/>
      <c r="O70" s="129">
        <v>72621.64</v>
      </c>
    </row>
    <row r="71" spans="2:15" ht="15.75" x14ac:dyDescent="0.25">
      <c r="C71" s="32" t="s">
        <v>105</v>
      </c>
      <c r="J71" s="129"/>
      <c r="K71" s="129"/>
      <c r="L71" s="129"/>
      <c r="M71" s="129"/>
      <c r="N71" s="129"/>
      <c r="O71" s="129"/>
    </row>
    <row r="72" spans="2:15" ht="15.75" x14ac:dyDescent="0.25">
      <c r="C72" s="7" t="s">
        <v>41</v>
      </c>
      <c r="D72" s="11">
        <v>3109.47</v>
      </c>
      <c r="L72" s="80"/>
      <c r="O72" s="80"/>
    </row>
    <row r="73" spans="2:15" ht="15.75" x14ac:dyDescent="0.25">
      <c r="C73" s="7" t="s">
        <v>42</v>
      </c>
      <c r="D73" s="11">
        <v>3298.18</v>
      </c>
      <c r="L73" s="80"/>
      <c r="O73" s="80"/>
    </row>
    <row r="74" spans="2:15" ht="15.75" x14ac:dyDescent="0.25">
      <c r="C74" s="7" t="s">
        <v>43</v>
      </c>
      <c r="D74" s="11">
        <v>3298.18</v>
      </c>
      <c r="L74" s="80"/>
      <c r="O74" s="80"/>
    </row>
    <row r="75" spans="2:15" ht="15.75" x14ac:dyDescent="0.25">
      <c r="D75" s="11">
        <f>SUM(D72:D74)</f>
        <v>9705.83</v>
      </c>
      <c r="L75" s="80"/>
      <c r="O75" s="80"/>
    </row>
    <row r="76" spans="2:15" ht="15.75" x14ac:dyDescent="0.25">
      <c r="D76" s="11">
        <f>D75/3</f>
        <v>3235.2766666666666</v>
      </c>
      <c r="L76" s="80"/>
      <c r="O76" s="80"/>
    </row>
    <row r="77" spans="2:15" ht="15.75" x14ac:dyDescent="0.25">
      <c r="D77" s="11">
        <f>D76/3</f>
        <v>1078.4255555555555</v>
      </c>
      <c r="L77" s="80"/>
      <c r="O77" s="80"/>
    </row>
    <row r="78" spans="2:15" ht="18.75" x14ac:dyDescent="0.3">
      <c r="C78" t="s">
        <v>239</v>
      </c>
      <c r="D78" s="53">
        <f>D77*5</f>
        <v>5392.1277777777777</v>
      </c>
      <c r="E78" s="82" t="s">
        <v>584</v>
      </c>
      <c r="L78" s="80"/>
      <c r="O78" s="80"/>
    </row>
    <row r="79" spans="2:15" ht="15.75" x14ac:dyDescent="0.25">
      <c r="C79" t="s">
        <v>52</v>
      </c>
      <c r="D79" s="11"/>
      <c r="O79" s="80"/>
    </row>
    <row r="80" spans="2:15" ht="15.75" x14ac:dyDescent="0.25">
      <c r="D80" s="11"/>
      <c r="O80" s="80"/>
    </row>
    <row r="81" spans="4:5" ht="15.75" x14ac:dyDescent="0.25">
      <c r="D81" s="129">
        <v>182962.04</v>
      </c>
      <c r="E81" s="80"/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topLeftCell="A4" workbookViewId="0">
      <selection activeCell="H88" sqref="H88"/>
    </sheetView>
  </sheetViews>
  <sheetFormatPr defaultRowHeight="15" x14ac:dyDescent="0.25"/>
  <cols>
    <col min="1" max="1" width="6.140625" customWidth="1"/>
    <col min="2" max="6" width="15.7109375" customWidth="1"/>
    <col min="7" max="7" width="8.85546875" customWidth="1"/>
    <col min="8" max="8" width="11.42578125" customWidth="1"/>
    <col min="9" max="9" width="12.5703125" customWidth="1"/>
    <col min="10" max="14" width="15.7109375" customWidth="1"/>
    <col min="15" max="15" width="18" customWidth="1"/>
  </cols>
  <sheetData>
    <row r="1" spans="1:14" ht="18.75" x14ac:dyDescent="0.3">
      <c r="B1" s="82" t="s">
        <v>384</v>
      </c>
    </row>
    <row r="2" spans="1:14" x14ac:dyDescent="0.25">
      <c r="C2" s="5" t="s">
        <v>9</v>
      </c>
      <c r="D2" t="s">
        <v>85</v>
      </c>
      <c r="F2" t="s">
        <v>558</v>
      </c>
    </row>
    <row r="3" spans="1:14" x14ac:dyDescent="0.25">
      <c r="B3" s="5" t="s">
        <v>6</v>
      </c>
      <c r="C3" s="1" t="s">
        <v>70</v>
      </c>
      <c r="D3" s="6" t="s">
        <v>7</v>
      </c>
      <c r="E3" s="2" t="s">
        <v>108</v>
      </c>
      <c r="F3" s="6" t="s">
        <v>8</v>
      </c>
      <c r="G3" s="6"/>
      <c r="H3" s="6"/>
      <c r="I3" s="6"/>
      <c r="J3" s="6"/>
      <c r="K3" s="3" t="s">
        <v>566</v>
      </c>
      <c r="L3" s="3"/>
      <c r="M3" s="5"/>
    </row>
    <row r="4" spans="1:14" x14ac:dyDescent="0.25">
      <c r="F4" s="3" t="s">
        <v>109</v>
      </c>
      <c r="G4" s="3"/>
      <c r="H4" s="3"/>
      <c r="I4" s="3"/>
      <c r="J4" s="3"/>
    </row>
    <row r="5" spans="1:14" x14ac:dyDescent="0.25">
      <c r="B5" s="52" t="s">
        <v>387</v>
      </c>
      <c r="C5" s="52"/>
      <c r="J5" t="s">
        <v>568</v>
      </c>
      <c r="K5" s="16"/>
      <c r="L5" s="16"/>
    </row>
    <row r="6" spans="1:14" ht="15.75" x14ac:dyDescent="0.25">
      <c r="A6" s="8" t="s">
        <v>1</v>
      </c>
      <c r="B6" s="8" t="s">
        <v>11</v>
      </c>
      <c r="C6" s="8" t="s">
        <v>12</v>
      </c>
      <c r="D6" s="151" t="s">
        <v>567</v>
      </c>
      <c r="E6" s="8"/>
      <c r="F6" s="8" t="s">
        <v>446</v>
      </c>
      <c r="G6" s="8" t="s">
        <v>447</v>
      </c>
      <c r="H6" s="8" t="s">
        <v>480</v>
      </c>
      <c r="I6" s="8" t="s">
        <v>461</v>
      </c>
      <c r="J6" s="8"/>
      <c r="K6" s="119" t="s">
        <v>13</v>
      </c>
      <c r="L6" s="8"/>
      <c r="M6" s="97" t="s">
        <v>414</v>
      </c>
      <c r="N6" s="208" t="s">
        <v>412</v>
      </c>
    </row>
    <row r="7" spans="1:14" ht="15.75" x14ac:dyDescent="0.25">
      <c r="A7" s="8">
        <v>1</v>
      </c>
      <c r="B7" s="9" t="s">
        <v>64</v>
      </c>
      <c r="C7" s="10">
        <v>5935.74</v>
      </c>
      <c r="D7" s="152">
        <f>C7*20/100</f>
        <v>1187.1479999999999</v>
      </c>
      <c r="E7" s="10">
        <f>C7-D7</f>
        <v>4748.5919999999996</v>
      </c>
      <c r="F7" s="10">
        <f>E7-1800</f>
        <v>2948.5919999999996</v>
      </c>
      <c r="G7" s="10">
        <f>F7*12/100</f>
        <v>353.83103999999992</v>
      </c>
      <c r="H7" s="10">
        <f>G7*18/100</f>
        <v>63.689587199999984</v>
      </c>
      <c r="I7" s="10">
        <f>G7+H7</f>
        <v>417.52062719999992</v>
      </c>
      <c r="J7" s="10">
        <f>E7-I7</f>
        <v>4331.0713728000001</v>
      </c>
      <c r="K7" s="120">
        <v>4238.58</v>
      </c>
      <c r="L7" s="10">
        <f>J7-K7</f>
        <v>92.491372800000136</v>
      </c>
      <c r="M7" s="97">
        <f t="shared" ref="M7:M23" si="0">+C7*17.2%</f>
        <v>1020.9472799999999</v>
      </c>
      <c r="N7" s="208">
        <f>D7+I7+K7+M7+0</f>
        <v>6864.1959071999991</v>
      </c>
    </row>
    <row r="8" spans="1:14" ht="15.75" x14ac:dyDescent="0.25">
      <c r="A8" s="8">
        <v>2</v>
      </c>
      <c r="B8" s="9" t="s">
        <v>65</v>
      </c>
      <c r="C8" s="10">
        <v>3512.81</v>
      </c>
      <c r="D8" s="152">
        <f t="shared" ref="D8:D34" si="1">C8*20/100</f>
        <v>702.56200000000001</v>
      </c>
      <c r="E8" s="10">
        <f t="shared" ref="E8:E35" si="2">C8-D8</f>
        <v>2810.248</v>
      </c>
      <c r="F8" s="10">
        <f t="shared" ref="F8:F20" si="3">E8-1800</f>
        <v>1010.248</v>
      </c>
      <c r="G8" s="10">
        <f t="shared" ref="G8:G34" si="4">F8*12/100</f>
        <v>121.22976</v>
      </c>
      <c r="H8" s="10">
        <f t="shared" ref="H8:H34" si="5">G8*18/100</f>
        <v>21.8213568</v>
      </c>
      <c r="I8" s="10">
        <f t="shared" ref="I8:I34" si="6">G8+H8</f>
        <v>143.05111679999999</v>
      </c>
      <c r="J8" s="10">
        <f t="shared" ref="J8:J34" si="7">E8-I8</f>
        <v>2667.1968832000002</v>
      </c>
      <c r="K8" s="120">
        <v>2639.1</v>
      </c>
      <c r="L8" s="10">
        <f t="shared" ref="L8:L35" si="8">J8-K8</f>
        <v>28.09688320000032</v>
      </c>
      <c r="M8" s="97">
        <f t="shared" si="0"/>
        <v>604.20331999999996</v>
      </c>
      <c r="N8" s="208">
        <f t="shared" ref="N8:N35" si="9">D8+I8+K8+M8+0</f>
        <v>4088.9164367999997</v>
      </c>
    </row>
    <row r="9" spans="1:14" ht="15.75" x14ac:dyDescent="0.25">
      <c r="A9" s="8">
        <v>3</v>
      </c>
      <c r="B9" s="9" t="s">
        <v>66</v>
      </c>
      <c r="C9" s="10">
        <v>3183.34</v>
      </c>
      <c r="D9" s="152">
        <f t="shared" si="1"/>
        <v>636.66800000000001</v>
      </c>
      <c r="E9" s="10">
        <f t="shared" si="2"/>
        <v>2546.672</v>
      </c>
      <c r="F9" s="10">
        <f t="shared" si="3"/>
        <v>746.67200000000003</v>
      </c>
      <c r="G9" s="10">
        <f t="shared" si="4"/>
        <v>89.600639999999999</v>
      </c>
      <c r="H9" s="10">
        <f t="shared" si="5"/>
        <v>16.1281152</v>
      </c>
      <c r="I9" s="10">
        <f t="shared" si="6"/>
        <v>105.72875519999999</v>
      </c>
      <c r="J9" s="10">
        <f t="shared" si="7"/>
        <v>2440.9432448000002</v>
      </c>
      <c r="K9" s="120">
        <v>2415.48</v>
      </c>
      <c r="L9" s="10">
        <f t="shared" si="8"/>
        <v>25.463244800000211</v>
      </c>
      <c r="M9" s="97">
        <f t="shared" si="0"/>
        <v>547.53448000000003</v>
      </c>
      <c r="N9" s="208">
        <f t="shared" si="9"/>
        <v>3705.4112352000002</v>
      </c>
    </row>
    <row r="10" spans="1:14" ht="15.75" x14ac:dyDescent="0.25">
      <c r="A10" s="8">
        <v>4</v>
      </c>
      <c r="B10" s="9" t="s">
        <v>67</v>
      </c>
      <c r="C10" s="10">
        <v>3437.36</v>
      </c>
      <c r="D10" s="152">
        <f t="shared" si="1"/>
        <v>687.47199999999998</v>
      </c>
      <c r="E10" s="10">
        <f t="shared" si="2"/>
        <v>2749.8879999999999</v>
      </c>
      <c r="F10" s="10">
        <f t="shared" si="3"/>
        <v>949.88799999999992</v>
      </c>
      <c r="G10" s="10">
        <f t="shared" si="4"/>
        <v>113.98656</v>
      </c>
      <c r="H10" s="10">
        <f t="shared" si="5"/>
        <v>20.517580800000001</v>
      </c>
      <c r="I10" s="10">
        <f t="shared" si="6"/>
        <v>134.50414079999999</v>
      </c>
      <c r="J10" s="10">
        <f t="shared" si="7"/>
        <v>2615.3838591999997</v>
      </c>
      <c r="K10" s="120">
        <v>2587.88</v>
      </c>
      <c r="L10" s="10">
        <f t="shared" si="8"/>
        <v>27.503859199999624</v>
      </c>
      <c r="M10" s="97">
        <f t="shared" si="0"/>
        <v>591.22591999999997</v>
      </c>
      <c r="N10" s="208">
        <f t="shared" si="9"/>
        <v>4001.0820607999999</v>
      </c>
    </row>
    <row r="11" spans="1:14" ht="15.75" x14ac:dyDescent="0.25">
      <c r="A11" s="8">
        <v>5</v>
      </c>
      <c r="B11" s="9" t="s">
        <v>68</v>
      </c>
      <c r="C11" s="10">
        <v>3085.69</v>
      </c>
      <c r="D11" s="152">
        <f t="shared" si="1"/>
        <v>617.13800000000003</v>
      </c>
      <c r="E11" s="10">
        <f t="shared" si="2"/>
        <v>2468.5520000000001</v>
      </c>
      <c r="F11" s="10">
        <f t="shared" si="3"/>
        <v>668.55200000000013</v>
      </c>
      <c r="G11" s="10">
        <f t="shared" si="4"/>
        <v>80.226240000000018</v>
      </c>
      <c r="H11" s="10">
        <f t="shared" si="5"/>
        <v>14.440723200000003</v>
      </c>
      <c r="I11" s="10">
        <f t="shared" si="6"/>
        <v>94.666963200000026</v>
      </c>
      <c r="J11" s="10">
        <f t="shared" si="7"/>
        <v>2373.8850368000003</v>
      </c>
      <c r="K11" s="120">
        <v>2349.1999999999998</v>
      </c>
      <c r="L11" s="10">
        <f t="shared" si="8"/>
        <v>24.685036800000489</v>
      </c>
      <c r="M11" s="97">
        <f t="shared" si="0"/>
        <v>530.73867999999993</v>
      </c>
      <c r="N11" s="208">
        <f t="shared" si="9"/>
        <v>3591.7436432</v>
      </c>
    </row>
    <row r="12" spans="1:14" ht="15.75" x14ac:dyDescent="0.25">
      <c r="A12" s="8">
        <v>6</v>
      </c>
      <c r="B12" s="9" t="s">
        <v>17</v>
      </c>
      <c r="C12" s="10">
        <v>3067.26</v>
      </c>
      <c r="D12" s="152">
        <f t="shared" si="1"/>
        <v>613.452</v>
      </c>
      <c r="E12" s="10">
        <f t="shared" si="2"/>
        <v>2453.808</v>
      </c>
      <c r="F12" s="10">
        <f t="shared" si="3"/>
        <v>653.80799999999999</v>
      </c>
      <c r="G12" s="10">
        <f t="shared" si="4"/>
        <v>78.456959999999995</v>
      </c>
      <c r="H12" s="10">
        <f t="shared" si="5"/>
        <v>14.122252799999998</v>
      </c>
      <c r="I12" s="10">
        <f t="shared" si="6"/>
        <v>92.579212799999993</v>
      </c>
      <c r="J12" s="10">
        <f t="shared" si="7"/>
        <v>2361.2287872000002</v>
      </c>
      <c r="K12" s="120">
        <v>2336.69</v>
      </c>
      <c r="L12" s="10">
        <f t="shared" si="8"/>
        <v>24.538787200000115</v>
      </c>
      <c r="M12" s="97">
        <f t="shared" si="0"/>
        <v>527.56871999999998</v>
      </c>
      <c r="N12" s="208">
        <f t="shared" si="9"/>
        <v>3570.2899328000003</v>
      </c>
    </row>
    <row r="13" spans="1:14" ht="15.75" x14ac:dyDescent="0.25">
      <c r="A13" s="8">
        <v>7</v>
      </c>
      <c r="B13" s="9" t="s">
        <v>18</v>
      </c>
      <c r="C13" s="10">
        <v>3067.25</v>
      </c>
      <c r="D13" s="152">
        <f t="shared" si="1"/>
        <v>613.45000000000005</v>
      </c>
      <c r="E13" s="10">
        <f t="shared" si="2"/>
        <v>2453.8000000000002</v>
      </c>
      <c r="F13" s="10">
        <f t="shared" si="3"/>
        <v>653.80000000000018</v>
      </c>
      <c r="G13" s="10">
        <f t="shared" si="4"/>
        <v>78.456000000000017</v>
      </c>
      <c r="H13" s="10">
        <f t="shared" si="5"/>
        <v>14.122080000000004</v>
      </c>
      <c r="I13" s="10">
        <f t="shared" si="6"/>
        <v>92.578080000000028</v>
      </c>
      <c r="J13" s="10">
        <f t="shared" si="7"/>
        <v>2361.22192</v>
      </c>
      <c r="K13" s="120">
        <v>2336.69</v>
      </c>
      <c r="L13" s="10">
        <f t="shared" si="8"/>
        <v>24.5319199999999</v>
      </c>
      <c r="M13" s="97">
        <f t="shared" si="0"/>
        <v>527.56700000000001</v>
      </c>
      <c r="N13" s="208">
        <f t="shared" si="9"/>
        <v>3570.2850800000001</v>
      </c>
    </row>
    <row r="14" spans="1:14" ht="15.75" x14ac:dyDescent="0.25">
      <c r="A14" s="8">
        <v>8</v>
      </c>
      <c r="B14" s="9" t="s">
        <v>19</v>
      </c>
      <c r="C14" s="10">
        <v>3067.26</v>
      </c>
      <c r="D14" s="152">
        <f t="shared" si="1"/>
        <v>613.452</v>
      </c>
      <c r="E14" s="10">
        <f t="shared" si="2"/>
        <v>2453.808</v>
      </c>
      <c r="F14" s="10">
        <f t="shared" si="3"/>
        <v>653.80799999999999</v>
      </c>
      <c r="G14" s="10">
        <f t="shared" si="4"/>
        <v>78.456959999999995</v>
      </c>
      <c r="H14" s="10">
        <f t="shared" si="5"/>
        <v>14.122252799999998</v>
      </c>
      <c r="I14" s="10">
        <f t="shared" si="6"/>
        <v>92.579212799999993</v>
      </c>
      <c r="J14" s="10">
        <f t="shared" si="7"/>
        <v>2361.2287872000002</v>
      </c>
      <c r="K14" s="120">
        <v>2336.69</v>
      </c>
      <c r="L14" s="10">
        <f t="shared" si="8"/>
        <v>24.538787200000115</v>
      </c>
      <c r="M14" s="97">
        <f t="shared" si="0"/>
        <v>527.56871999999998</v>
      </c>
      <c r="N14" s="208">
        <f t="shared" si="9"/>
        <v>3570.2899328000003</v>
      </c>
    </row>
    <row r="15" spans="1:14" ht="15.75" x14ac:dyDescent="0.25">
      <c r="A15" s="8">
        <v>9</v>
      </c>
      <c r="B15" s="9" t="s">
        <v>20</v>
      </c>
      <c r="C15" s="10">
        <v>3067.25</v>
      </c>
      <c r="D15" s="152">
        <f t="shared" si="1"/>
        <v>613.45000000000005</v>
      </c>
      <c r="E15" s="10">
        <f t="shared" si="2"/>
        <v>2453.8000000000002</v>
      </c>
      <c r="F15" s="10">
        <f t="shared" si="3"/>
        <v>653.80000000000018</v>
      </c>
      <c r="G15" s="10">
        <f t="shared" si="4"/>
        <v>78.456000000000017</v>
      </c>
      <c r="H15" s="10">
        <f t="shared" si="5"/>
        <v>14.122080000000004</v>
      </c>
      <c r="I15" s="10">
        <f t="shared" si="6"/>
        <v>92.578080000000028</v>
      </c>
      <c r="J15" s="10">
        <f t="shared" si="7"/>
        <v>2361.22192</v>
      </c>
      <c r="K15" s="120">
        <v>2336.69</v>
      </c>
      <c r="L15" s="10">
        <f t="shared" si="8"/>
        <v>24.5319199999999</v>
      </c>
      <c r="M15" s="97">
        <f t="shared" si="0"/>
        <v>527.56700000000001</v>
      </c>
      <c r="N15" s="208">
        <f t="shared" si="9"/>
        <v>3570.2850800000001</v>
      </c>
    </row>
    <row r="16" spans="1:14" ht="15.75" x14ac:dyDescent="0.25">
      <c r="A16" s="8">
        <v>10</v>
      </c>
      <c r="B16" s="9" t="s">
        <v>21</v>
      </c>
      <c r="C16" s="10">
        <v>3067.26</v>
      </c>
      <c r="D16" s="152">
        <f t="shared" si="1"/>
        <v>613.452</v>
      </c>
      <c r="E16" s="10">
        <f t="shared" si="2"/>
        <v>2453.808</v>
      </c>
      <c r="F16" s="10">
        <f t="shared" si="3"/>
        <v>653.80799999999999</v>
      </c>
      <c r="G16" s="10">
        <f t="shared" si="4"/>
        <v>78.456959999999995</v>
      </c>
      <c r="H16" s="10">
        <f t="shared" si="5"/>
        <v>14.122252799999998</v>
      </c>
      <c r="I16" s="10">
        <f t="shared" si="6"/>
        <v>92.579212799999993</v>
      </c>
      <c r="J16" s="10">
        <f t="shared" si="7"/>
        <v>2361.2287872000002</v>
      </c>
      <c r="K16" s="120">
        <v>2336.69</v>
      </c>
      <c r="L16" s="10">
        <f t="shared" si="8"/>
        <v>24.538787200000115</v>
      </c>
      <c r="M16" s="97">
        <f t="shared" si="0"/>
        <v>527.56871999999998</v>
      </c>
      <c r="N16" s="208">
        <f t="shared" si="9"/>
        <v>3570.2899328000003</v>
      </c>
    </row>
    <row r="17" spans="1:14" ht="15.75" x14ac:dyDescent="0.25">
      <c r="A17" s="8">
        <v>11</v>
      </c>
      <c r="B17" s="9" t="s">
        <v>22</v>
      </c>
      <c r="C17" s="10">
        <v>3067.26</v>
      </c>
      <c r="D17" s="152">
        <f t="shared" si="1"/>
        <v>613.452</v>
      </c>
      <c r="E17" s="10">
        <f t="shared" si="2"/>
        <v>2453.808</v>
      </c>
      <c r="F17" s="10">
        <f t="shared" si="3"/>
        <v>653.80799999999999</v>
      </c>
      <c r="G17" s="10">
        <f t="shared" si="4"/>
        <v>78.456959999999995</v>
      </c>
      <c r="H17" s="10">
        <f t="shared" si="5"/>
        <v>14.122252799999998</v>
      </c>
      <c r="I17" s="10">
        <f t="shared" si="6"/>
        <v>92.579212799999993</v>
      </c>
      <c r="J17" s="10">
        <f t="shared" si="7"/>
        <v>2361.2287872000002</v>
      </c>
      <c r="K17" s="120">
        <v>2336.69</v>
      </c>
      <c r="L17" s="10">
        <f t="shared" si="8"/>
        <v>24.538787200000115</v>
      </c>
      <c r="M17" s="97">
        <f t="shared" si="0"/>
        <v>527.56871999999998</v>
      </c>
      <c r="N17" s="208">
        <f t="shared" si="9"/>
        <v>3570.2899328000003</v>
      </c>
    </row>
    <row r="18" spans="1:14" ht="15.75" x14ac:dyDescent="0.25">
      <c r="A18" s="8">
        <v>12</v>
      </c>
      <c r="B18" s="9" t="s">
        <v>23</v>
      </c>
      <c r="C18" s="10">
        <v>3067.25</v>
      </c>
      <c r="D18" s="152">
        <f t="shared" si="1"/>
        <v>613.45000000000005</v>
      </c>
      <c r="E18" s="10">
        <f t="shared" si="2"/>
        <v>2453.8000000000002</v>
      </c>
      <c r="F18" s="10">
        <f t="shared" si="3"/>
        <v>653.80000000000018</v>
      </c>
      <c r="G18" s="10">
        <f t="shared" si="4"/>
        <v>78.456000000000017</v>
      </c>
      <c r="H18" s="10">
        <f t="shared" si="5"/>
        <v>14.122080000000004</v>
      </c>
      <c r="I18" s="10">
        <f t="shared" si="6"/>
        <v>92.578080000000028</v>
      </c>
      <c r="J18" s="10">
        <f t="shared" si="7"/>
        <v>2361.22192</v>
      </c>
      <c r="K18" s="120">
        <v>2336.69</v>
      </c>
      <c r="L18" s="10">
        <f t="shared" si="8"/>
        <v>24.5319199999999</v>
      </c>
      <c r="M18" s="97">
        <f t="shared" si="0"/>
        <v>527.56700000000001</v>
      </c>
      <c r="N18" s="208">
        <f t="shared" si="9"/>
        <v>3570.2850800000001</v>
      </c>
    </row>
    <row r="19" spans="1:14" ht="15.75" x14ac:dyDescent="0.25">
      <c r="A19" s="8">
        <v>13</v>
      </c>
      <c r="B19" s="9" t="s">
        <v>24</v>
      </c>
      <c r="C19" s="10">
        <v>3067.25</v>
      </c>
      <c r="D19" s="152">
        <f t="shared" si="1"/>
        <v>613.45000000000005</v>
      </c>
      <c r="E19" s="10">
        <f t="shared" si="2"/>
        <v>2453.8000000000002</v>
      </c>
      <c r="F19" s="10">
        <f t="shared" si="3"/>
        <v>653.80000000000018</v>
      </c>
      <c r="G19" s="10">
        <f t="shared" si="4"/>
        <v>78.456000000000017</v>
      </c>
      <c r="H19" s="10">
        <f t="shared" si="5"/>
        <v>14.122080000000004</v>
      </c>
      <c r="I19" s="10">
        <f t="shared" si="6"/>
        <v>92.578080000000028</v>
      </c>
      <c r="J19" s="10">
        <f t="shared" si="7"/>
        <v>2361.22192</v>
      </c>
      <c r="K19" s="120">
        <v>2336.69</v>
      </c>
      <c r="L19" s="10">
        <f t="shared" si="8"/>
        <v>24.5319199999999</v>
      </c>
      <c r="M19" s="97">
        <f t="shared" si="0"/>
        <v>527.56700000000001</v>
      </c>
      <c r="N19" s="208">
        <f t="shared" si="9"/>
        <v>3570.2850800000001</v>
      </c>
    </row>
    <row r="20" spans="1:14" ht="15.75" x14ac:dyDescent="0.25">
      <c r="A20" s="8">
        <v>14</v>
      </c>
      <c r="B20" s="9" t="s">
        <v>25</v>
      </c>
      <c r="C20" s="10">
        <v>3067.25</v>
      </c>
      <c r="D20" s="152">
        <f t="shared" si="1"/>
        <v>613.45000000000005</v>
      </c>
      <c r="E20" s="10">
        <f t="shared" si="2"/>
        <v>2453.8000000000002</v>
      </c>
      <c r="F20" s="10">
        <f t="shared" si="3"/>
        <v>653.80000000000018</v>
      </c>
      <c r="G20" s="10">
        <f t="shared" si="4"/>
        <v>78.456000000000017</v>
      </c>
      <c r="H20" s="10">
        <f t="shared" si="5"/>
        <v>14.122080000000004</v>
      </c>
      <c r="I20" s="10">
        <f t="shared" si="6"/>
        <v>92.578080000000028</v>
      </c>
      <c r="J20" s="10">
        <v>0</v>
      </c>
      <c r="K20" s="120">
        <v>0</v>
      </c>
      <c r="L20" s="10">
        <f t="shared" si="8"/>
        <v>0</v>
      </c>
      <c r="M20" s="97">
        <f t="shared" si="0"/>
        <v>527.56700000000001</v>
      </c>
      <c r="N20" s="208">
        <f t="shared" si="9"/>
        <v>1233.5950800000001</v>
      </c>
    </row>
    <row r="21" spans="1:14" ht="15.75" x14ac:dyDescent="0.25">
      <c r="A21" s="8">
        <v>15</v>
      </c>
      <c r="B21" s="9" t="s">
        <v>26</v>
      </c>
      <c r="C21" s="10">
        <v>3067.26</v>
      </c>
      <c r="D21" s="152">
        <f t="shared" si="1"/>
        <v>613.452</v>
      </c>
      <c r="E21" s="10">
        <f t="shared" si="2"/>
        <v>2453.808</v>
      </c>
      <c r="F21" s="47">
        <f>E21-2200</f>
        <v>253.80799999999999</v>
      </c>
      <c r="G21" s="10">
        <f t="shared" si="4"/>
        <v>30.456959999999999</v>
      </c>
      <c r="H21" s="10">
        <f t="shared" si="5"/>
        <v>5.4822528000000004</v>
      </c>
      <c r="I21" s="10">
        <f t="shared" si="6"/>
        <v>35.9392128</v>
      </c>
      <c r="J21" s="10">
        <v>0</v>
      </c>
      <c r="K21" s="120">
        <v>0</v>
      </c>
      <c r="L21" s="10">
        <f t="shared" si="8"/>
        <v>0</v>
      </c>
      <c r="M21" s="97">
        <f t="shared" si="0"/>
        <v>527.56871999999998</v>
      </c>
      <c r="N21" s="208">
        <f t="shared" si="9"/>
        <v>1176.9599327999999</v>
      </c>
    </row>
    <row r="22" spans="1:14" ht="15.75" x14ac:dyDescent="0.25">
      <c r="A22" s="8">
        <v>16</v>
      </c>
      <c r="B22" s="9" t="s">
        <v>27</v>
      </c>
      <c r="C22" s="10">
        <v>3067.26</v>
      </c>
      <c r="D22" s="152">
        <f t="shared" si="1"/>
        <v>613.452</v>
      </c>
      <c r="E22" s="10">
        <f t="shared" si="2"/>
        <v>2453.808</v>
      </c>
      <c r="F22" s="47">
        <f t="shared" ref="F22:F33" si="10">E22-2200</f>
        <v>253.80799999999999</v>
      </c>
      <c r="G22" s="10">
        <f t="shared" si="4"/>
        <v>30.456959999999999</v>
      </c>
      <c r="H22" s="10">
        <f t="shared" si="5"/>
        <v>5.4822528000000004</v>
      </c>
      <c r="I22" s="10">
        <f t="shared" si="6"/>
        <v>35.9392128</v>
      </c>
      <c r="J22" s="10">
        <v>0</v>
      </c>
      <c r="K22" s="120">
        <v>0</v>
      </c>
      <c r="L22" s="10">
        <f t="shared" si="8"/>
        <v>0</v>
      </c>
      <c r="M22" s="97">
        <f t="shared" si="0"/>
        <v>527.56871999999998</v>
      </c>
      <c r="N22" s="208">
        <f t="shared" si="9"/>
        <v>1176.9599327999999</v>
      </c>
    </row>
    <row r="23" spans="1:14" ht="15.75" x14ac:dyDescent="0.25">
      <c r="A23" s="8">
        <v>17</v>
      </c>
      <c r="B23" s="9" t="s">
        <v>28</v>
      </c>
      <c r="C23" s="10">
        <v>3067.26</v>
      </c>
      <c r="D23" s="152">
        <f t="shared" si="1"/>
        <v>613.452</v>
      </c>
      <c r="E23" s="10">
        <f t="shared" si="2"/>
        <v>2453.808</v>
      </c>
      <c r="F23" s="47">
        <f t="shared" si="10"/>
        <v>253.80799999999999</v>
      </c>
      <c r="G23" s="10">
        <f t="shared" si="4"/>
        <v>30.456959999999999</v>
      </c>
      <c r="H23" s="10">
        <f t="shared" si="5"/>
        <v>5.4822528000000004</v>
      </c>
      <c r="I23" s="10">
        <f t="shared" si="6"/>
        <v>35.9392128</v>
      </c>
      <c r="J23" s="10">
        <v>116.71</v>
      </c>
      <c r="K23" s="120">
        <v>116.71</v>
      </c>
      <c r="L23" s="10">
        <f t="shared" si="8"/>
        <v>0</v>
      </c>
      <c r="M23" s="97">
        <f t="shared" si="0"/>
        <v>527.56871999999998</v>
      </c>
      <c r="N23" s="208">
        <f t="shared" si="9"/>
        <v>1293.6699328</v>
      </c>
    </row>
    <row r="24" spans="1:14" ht="15.75" x14ac:dyDescent="0.25">
      <c r="A24" s="8">
        <v>18</v>
      </c>
      <c r="B24" s="9" t="s">
        <v>29</v>
      </c>
      <c r="C24" s="10">
        <v>3434.29</v>
      </c>
      <c r="D24" s="152">
        <f t="shared" si="1"/>
        <v>686.85800000000006</v>
      </c>
      <c r="E24" s="10">
        <f t="shared" si="2"/>
        <v>2747.4319999999998</v>
      </c>
      <c r="F24" s="47">
        <f t="shared" si="10"/>
        <v>547.43199999999979</v>
      </c>
      <c r="G24" s="10">
        <f t="shared" si="4"/>
        <v>65.691839999999971</v>
      </c>
      <c r="H24" s="10">
        <f t="shared" si="5"/>
        <v>11.824531199999994</v>
      </c>
      <c r="I24" s="10">
        <f t="shared" si="6"/>
        <v>77.516371199999966</v>
      </c>
      <c r="J24" s="10">
        <f t="shared" si="7"/>
        <v>2669.9156287999999</v>
      </c>
      <c r="K24" s="120">
        <v>2642.45</v>
      </c>
      <c r="L24" s="10">
        <f t="shared" si="8"/>
        <v>27.465628800000104</v>
      </c>
      <c r="M24" s="97">
        <f>+C24*15.2%</f>
        <v>522.01207999999997</v>
      </c>
      <c r="N24" s="208">
        <f t="shared" si="9"/>
        <v>3928.8364511999998</v>
      </c>
    </row>
    <row r="25" spans="1:14" ht="15.75" x14ac:dyDescent="0.25">
      <c r="A25" s="8">
        <v>19</v>
      </c>
      <c r="B25" s="9" t="s">
        <v>30</v>
      </c>
      <c r="C25" s="10">
        <v>3067.26</v>
      </c>
      <c r="D25" s="152">
        <f t="shared" si="1"/>
        <v>613.452</v>
      </c>
      <c r="E25" s="10">
        <f t="shared" si="2"/>
        <v>2453.808</v>
      </c>
      <c r="F25" s="47">
        <f t="shared" si="10"/>
        <v>253.80799999999999</v>
      </c>
      <c r="G25" s="10">
        <f t="shared" si="4"/>
        <v>30.456959999999999</v>
      </c>
      <c r="H25" s="10">
        <f t="shared" si="5"/>
        <v>5.4822528000000004</v>
      </c>
      <c r="I25" s="10">
        <f t="shared" si="6"/>
        <v>35.9392128</v>
      </c>
      <c r="J25" s="10">
        <f t="shared" si="7"/>
        <v>2417.8687872</v>
      </c>
      <c r="K25" s="120">
        <v>2393.34</v>
      </c>
      <c r="L25" s="10">
        <f t="shared" si="8"/>
        <v>24.528787199999897</v>
      </c>
      <c r="M25" s="97">
        <f t="shared" ref="M25:M34" si="11">+C25*15.2%</f>
        <v>466.22352000000001</v>
      </c>
      <c r="N25" s="208">
        <f t="shared" si="9"/>
        <v>3508.9547328000003</v>
      </c>
    </row>
    <row r="26" spans="1:14" ht="15.75" x14ac:dyDescent="0.25">
      <c r="A26" s="8">
        <v>20</v>
      </c>
      <c r="B26" s="9" t="s">
        <v>31</v>
      </c>
      <c r="C26" s="10">
        <v>3067.26</v>
      </c>
      <c r="D26" s="152">
        <f t="shared" si="1"/>
        <v>613.452</v>
      </c>
      <c r="E26" s="10">
        <f t="shared" si="2"/>
        <v>2453.808</v>
      </c>
      <c r="F26" s="47">
        <f t="shared" si="10"/>
        <v>253.80799999999999</v>
      </c>
      <c r="G26" s="10">
        <f t="shared" si="4"/>
        <v>30.456959999999999</v>
      </c>
      <c r="H26" s="10">
        <f t="shared" si="5"/>
        <v>5.4822528000000004</v>
      </c>
      <c r="I26" s="10">
        <f t="shared" si="6"/>
        <v>35.9392128</v>
      </c>
      <c r="J26" s="10">
        <f t="shared" si="7"/>
        <v>2417.8687872</v>
      </c>
      <c r="K26" s="120">
        <v>2393.34</v>
      </c>
      <c r="L26" s="10">
        <f t="shared" si="8"/>
        <v>24.528787199999897</v>
      </c>
      <c r="M26" s="97">
        <f t="shared" si="11"/>
        <v>466.22352000000001</v>
      </c>
      <c r="N26" s="208">
        <f t="shared" si="9"/>
        <v>3508.9547328000003</v>
      </c>
    </row>
    <row r="27" spans="1:14" ht="15.75" x14ac:dyDescent="0.25">
      <c r="A27" s="8">
        <v>21</v>
      </c>
      <c r="B27" s="9" t="s">
        <v>32</v>
      </c>
      <c r="C27" s="10">
        <v>3067.26</v>
      </c>
      <c r="D27" s="152">
        <f t="shared" si="1"/>
        <v>613.452</v>
      </c>
      <c r="E27" s="10">
        <f t="shared" si="2"/>
        <v>2453.808</v>
      </c>
      <c r="F27" s="47">
        <f t="shared" si="10"/>
        <v>253.80799999999999</v>
      </c>
      <c r="G27" s="10">
        <f t="shared" si="4"/>
        <v>30.456959999999999</v>
      </c>
      <c r="H27" s="10">
        <f t="shared" si="5"/>
        <v>5.4822528000000004</v>
      </c>
      <c r="I27" s="10">
        <f t="shared" si="6"/>
        <v>35.9392128</v>
      </c>
      <c r="J27" s="10">
        <f t="shared" si="7"/>
        <v>2417.8687872</v>
      </c>
      <c r="K27" s="120">
        <v>2393.34</v>
      </c>
      <c r="L27" s="10">
        <f t="shared" si="8"/>
        <v>24.528787199999897</v>
      </c>
      <c r="M27" s="97">
        <f t="shared" si="11"/>
        <v>466.22352000000001</v>
      </c>
      <c r="N27" s="208">
        <f t="shared" si="9"/>
        <v>3508.9547328000003</v>
      </c>
    </row>
    <row r="28" spans="1:14" ht="15.75" x14ac:dyDescent="0.25">
      <c r="A28" s="8">
        <v>22</v>
      </c>
      <c r="B28" s="9" t="s">
        <v>33</v>
      </c>
      <c r="C28" s="10">
        <v>3067.26</v>
      </c>
      <c r="D28" s="152">
        <f t="shared" si="1"/>
        <v>613.452</v>
      </c>
      <c r="E28" s="10">
        <f t="shared" si="2"/>
        <v>2453.808</v>
      </c>
      <c r="F28" s="47">
        <f t="shared" si="10"/>
        <v>253.80799999999999</v>
      </c>
      <c r="G28" s="10">
        <f t="shared" si="4"/>
        <v>30.456959999999999</v>
      </c>
      <c r="H28" s="10">
        <f t="shared" si="5"/>
        <v>5.4822528000000004</v>
      </c>
      <c r="I28" s="10">
        <f t="shared" si="6"/>
        <v>35.9392128</v>
      </c>
      <c r="J28" s="10">
        <f t="shared" si="7"/>
        <v>2417.8687872</v>
      </c>
      <c r="K28" s="120">
        <v>2393.34</v>
      </c>
      <c r="L28" s="10">
        <f t="shared" si="8"/>
        <v>24.528787199999897</v>
      </c>
      <c r="M28" s="97">
        <f t="shared" si="11"/>
        <v>466.22352000000001</v>
      </c>
      <c r="N28" s="208">
        <f t="shared" si="9"/>
        <v>3508.9547328000003</v>
      </c>
    </row>
    <row r="29" spans="1:14" ht="15.75" x14ac:dyDescent="0.25">
      <c r="A29" s="8">
        <v>23</v>
      </c>
      <c r="B29" s="9" t="s">
        <v>34</v>
      </c>
      <c r="C29" s="10">
        <v>3067.25</v>
      </c>
      <c r="D29" s="152">
        <f t="shared" si="1"/>
        <v>613.45000000000005</v>
      </c>
      <c r="E29" s="10">
        <f t="shared" si="2"/>
        <v>2453.8000000000002</v>
      </c>
      <c r="F29" s="47">
        <f t="shared" si="10"/>
        <v>253.80000000000018</v>
      </c>
      <c r="G29" s="10">
        <f t="shared" si="4"/>
        <v>30.456000000000021</v>
      </c>
      <c r="H29" s="10">
        <f t="shared" si="5"/>
        <v>5.4820800000000043</v>
      </c>
      <c r="I29" s="10">
        <f t="shared" si="6"/>
        <v>35.938080000000028</v>
      </c>
      <c r="J29" s="10">
        <f t="shared" si="7"/>
        <v>2417.8619200000003</v>
      </c>
      <c r="K29" s="120">
        <v>2393.33</v>
      </c>
      <c r="L29" s="10">
        <f t="shared" si="8"/>
        <v>24.531920000000355</v>
      </c>
      <c r="M29" s="97">
        <f t="shared" si="11"/>
        <v>466.22199999999998</v>
      </c>
      <c r="N29" s="208">
        <f t="shared" si="9"/>
        <v>3508.9400800000003</v>
      </c>
    </row>
    <row r="30" spans="1:14" ht="15.75" x14ac:dyDescent="0.25">
      <c r="A30" s="8">
        <v>24</v>
      </c>
      <c r="B30" s="9" t="s">
        <v>35</v>
      </c>
      <c r="C30" s="10">
        <v>3067.25</v>
      </c>
      <c r="D30" s="152">
        <f t="shared" si="1"/>
        <v>613.45000000000005</v>
      </c>
      <c r="E30" s="10">
        <f t="shared" si="2"/>
        <v>2453.8000000000002</v>
      </c>
      <c r="F30" s="47">
        <f t="shared" si="10"/>
        <v>253.80000000000018</v>
      </c>
      <c r="G30" s="10">
        <f t="shared" si="4"/>
        <v>30.456000000000021</v>
      </c>
      <c r="H30" s="10">
        <f t="shared" si="5"/>
        <v>5.4820800000000043</v>
      </c>
      <c r="I30" s="10">
        <f t="shared" si="6"/>
        <v>35.938080000000028</v>
      </c>
      <c r="J30" s="10">
        <f t="shared" si="7"/>
        <v>2417.8619200000003</v>
      </c>
      <c r="K30" s="120">
        <v>2393.33</v>
      </c>
      <c r="L30" s="10">
        <f t="shared" si="8"/>
        <v>24.531920000000355</v>
      </c>
      <c r="M30" s="97">
        <f t="shared" si="11"/>
        <v>466.22199999999998</v>
      </c>
      <c r="N30" s="208">
        <f t="shared" si="9"/>
        <v>3508.9400800000003</v>
      </c>
    </row>
    <row r="31" spans="1:14" ht="15.75" x14ac:dyDescent="0.25">
      <c r="A31" s="8">
        <v>25</v>
      </c>
      <c r="B31" s="9" t="s">
        <v>36</v>
      </c>
      <c r="C31" s="10">
        <v>3067.26</v>
      </c>
      <c r="D31" s="152">
        <f t="shared" si="1"/>
        <v>613.452</v>
      </c>
      <c r="E31" s="10">
        <f t="shared" si="2"/>
        <v>2453.808</v>
      </c>
      <c r="F31" s="47">
        <f t="shared" si="10"/>
        <v>253.80799999999999</v>
      </c>
      <c r="G31" s="10">
        <f t="shared" si="4"/>
        <v>30.456959999999999</v>
      </c>
      <c r="H31" s="10">
        <f t="shared" si="5"/>
        <v>5.4822528000000004</v>
      </c>
      <c r="I31" s="10">
        <f t="shared" si="6"/>
        <v>35.9392128</v>
      </c>
      <c r="J31" s="10">
        <f t="shared" si="7"/>
        <v>2417.8687872</v>
      </c>
      <c r="K31" s="120">
        <v>2393.34</v>
      </c>
      <c r="L31" s="10">
        <f t="shared" si="8"/>
        <v>24.528787199999897</v>
      </c>
      <c r="M31" s="97">
        <f t="shared" si="11"/>
        <v>466.22352000000001</v>
      </c>
      <c r="N31" s="208">
        <f t="shared" si="9"/>
        <v>3508.9547328000003</v>
      </c>
    </row>
    <row r="32" spans="1:14" ht="15.75" x14ac:dyDescent="0.25">
      <c r="A32" s="8">
        <v>26</v>
      </c>
      <c r="B32" s="9" t="s">
        <v>37</v>
      </c>
      <c r="C32" s="10">
        <v>3067.26</v>
      </c>
      <c r="D32" s="152">
        <f t="shared" si="1"/>
        <v>613.452</v>
      </c>
      <c r="E32" s="10">
        <f t="shared" si="2"/>
        <v>2453.808</v>
      </c>
      <c r="F32" s="47">
        <f t="shared" si="10"/>
        <v>253.80799999999999</v>
      </c>
      <c r="G32" s="10">
        <f t="shared" si="4"/>
        <v>30.456959999999999</v>
      </c>
      <c r="H32" s="10">
        <f t="shared" si="5"/>
        <v>5.4822528000000004</v>
      </c>
      <c r="I32" s="10">
        <f t="shared" si="6"/>
        <v>35.9392128</v>
      </c>
      <c r="J32" s="10">
        <f t="shared" si="7"/>
        <v>2417.8687872</v>
      </c>
      <c r="K32" s="120">
        <v>2393.34</v>
      </c>
      <c r="L32" s="10">
        <f t="shared" si="8"/>
        <v>24.528787199999897</v>
      </c>
      <c r="M32" s="97">
        <f t="shared" si="11"/>
        <v>466.22352000000001</v>
      </c>
      <c r="N32" s="208">
        <f t="shared" si="9"/>
        <v>3508.9547328000003</v>
      </c>
    </row>
    <row r="33" spans="1:14" ht="15.75" x14ac:dyDescent="0.25">
      <c r="A33" s="8">
        <v>27</v>
      </c>
      <c r="B33" s="9" t="s">
        <v>38</v>
      </c>
      <c r="C33" s="10">
        <v>3067.26</v>
      </c>
      <c r="D33" s="152">
        <f t="shared" si="1"/>
        <v>613.452</v>
      </c>
      <c r="E33" s="10">
        <f t="shared" si="2"/>
        <v>2453.808</v>
      </c>
      <c r="F33" s="47">
        <f t="shared" si="10"/>
        <v>253.80799999999999</v>
      </c>
      <c r="G33" s="10">
        <f t="shared" si="4"/>
        <v>30.456959999999999</v>
      </c>
      <c r="H33" s="10">
        <f t="shared" si="5"/>
        <v>5.4822528000000004</v>
      </c>
      <c r="I33" s="10">
        <f t="shared" si="6"/>
        <v>35.9392128</v>
      </c>
      <c r="J33" s="10">
        <f t="shared" si="7"/>
        <v>2417.8687872</v>
      </c>
      <c r="K33" s="120">
        <v>2393.34</v>
      </c>
      <c r="L33" s="10">
        <f t="shared" si="8"/>
        <v>24.528787199999897</v>
      </c>
      <c r="M33" s="97">
        <f t="shared" si="11"/>
        <v>466.22352000000001</v>
      </c>
      <c r="N33" s="208">
        <f t="shared" si="9"/>
        <v>3508.9547328000003</v>
      </c>
    </row>
    <row r="34" spans="1:14" ht="15.75" x14ac:dyDescent="0.25">
      <c r="A34" s="8">
        <v>28</v>
      </c>
      <c r="B34" s="9" t="s">
        <v>39</v>
      </c>
      <c r="C34" s="10">
        <v>1606.66</v>
      </c>
      <c r="D34" s="152">
        <f t="shared" si="1"/>
        <v>321.33199999999999</v>
      </c>
      <c r="E34" s="10">
        <f t="shared" si="2"/>
        <v>1285.328</v>
      </c>
      <c r="F34" s="47">
        <v>0</v>
      </c>
      <c r="G34" s="10">
        <f t="shared" si="4"/>
        <v>0</v>
      </c>
      <c r="H34" s="10">
        <f t="shared" si="5"/>
        <v>0</v>
      </c>
      <c r="I34" s="10">
        <f t="shared" si="6"/>
        <v>0</v>
      </c>
      <c r="J34" s="10">
        <f t="shared" si="7"/>
        <v>1285.328</v>
      </c>
      <c r="K34" s="120">
        <v>1273.06</v>
      </c>
      <c r="L34" s="10">
        <f t="shared" si="8"/>
        <v>12.268000000000029</v>
      </c>
      <c r="M34" s="97">
        <f t="shared" si="11"/>
        <v>244.21232000000001</v>
      </c>
      <c r="N34" s="208">
        <f t="shared" si="9"/>
        <v>1838.6043199999999</v>
      </c>
    </row>
    <row r="35" spans="1:14" ht="15.75" x14ac:dyDescent="0.25">
      <c r="B35" s="3" t="s">
        <v>54</v>
      </c>
      <c r="C35" s="11">
        <f>SUM(C7:C34)</f>
        <v>88608.28</v>
      </c>
      <c r="D35" s="15">
        <f>SUM(D7:D34)</f>
        <v>17721.655999999999</v>
      </c>
      <c r="E35" s="10">
        <f t="shared" si="2"/>
        <v>70886.623999999996</v>
      </c>
      <c r="F35" s="47">
        <f t="shared" ref="F35:K35" si="12">SUM(F7:F34)</f>
        <v>15801.296000000006</v>
      </c>
      <c r="G35" s="47">
        <f t="shared" si="12"/>
        <v>1896.1555200000003</v>
      </c>
      <c r="H35" s="47">
        <f t="shared" si="12"/>
        <v>341.3079936000002</v>
      </c>
      <c r="I35" s="218">
        <f t="shared" si="12"/>
        <v>2237.4635135999993</v>
      </c>
      <c r="J35" s="47">
        <f t="shared" si="12"/>
        <v>59151.042204800018</v>
      </c>
      <c r="K35" s="120">
        <f t="shared" si="12"/>
        <v>58496.019999999975</v>
      </c>
      <c r="L35" s="10">
        <f t="shared" si="8"/>
        <v>655.02220480004326</v>
      </c>
      <c r="M35" s="100">
        <f>SUM(M7:M34)</f>
        <v>14587.698759999996</v>
      </c>
      <c r="N35" s="208">
        <f t="shared" si="9"/>
        <v>93042.838273599977</v>
      </c>
    </row>
    <row r="36" spans="1:14" ht="15.75" x14ac:dyDescent="0.25">
      <c r="B36" s="3"/>
      <c r="I36" s="11"/>
      <c r="J36" t="s">
        <v>276</v>
      </c>
      <c r="K36" s="254">
        <v>14172.99</v>
      </c>
      <c r="N36" s="80"/>
    </row>
    <row r="37" spans="1:14" ht="15.75" x14ac:dyDescent="0.25">
      <c r="B37" s="32" t="s">
        <v>210</v>
      </c>
      <c r="E37" s="25">
        <v>14172.99</v>
      </c>
      <c r="K37" s="254">
        <v>72669.009999999995</v>
      </c>
      <c r="N37" s="80"/>
    </row>
    <row r="38" spans="1:14" ht="15.75" x14ac:dyDescent="0.25">
      <c r="C38" s="5" t="s">
        <v>290</v>
      </c>
      <c r="D38" s="83"/>
      <c r="K38" s="80"/>
      <c r="N38" s="80"/>
    </row>
    <row r="39" spans="1:14" x14ac:dyDescent="0.25">
      <c r="E39" s="11">
        <v>15336.3</v>
      </c>
      <c r="K39" s="17" t="s">
        <v>112</v>
      </c>
      <c r="L39" s="17"/>
      <c r="M39" s="17"/>
    </row>
    <row r="40" spans="1:14" x14ac:dyDescent="0.25">
      <c r="E40" s="11"/>
      <c r="K40" s="19">
        <v>6160.37</v>
      </c>
      <c r="L40" s="19"/>
      <c r="M40" s="17" t="s">
        <v>113</v>
      </c>
    </row>
    <row r="41" spans="1:14" x14ac:dyDescent="0.25">
      <c r="D41" s="7" t="s">
        <v>291</v>
      </c>
      <c r="E41" s="11">
        <v>1487.41</v>
      </c>
      <c r="K41" s="17"/>
      <c r="L41" s="17"/>
      <c r="M41" s="17"/>
    </row>
    <row r="43" spans="1:14" x14ac:dyDescent="0.25">
      <c r="B43" s="43" t="s">
        <v>292</v>
      </c>
      <c r="C43" s="43"/>
      <c r="D43" s="43"/>
      <c r="E43" s="55">
        <v>15336.3</v>
      </c>
      <c r="I43" s="272"/>
      <c r="J43" s="273" t="s">
        <v>273</v>
      </c>
      <c r="K43" s="273">
        <v>15099.27</v>
      </c>
      <c r="L43" s="273"/>
      <c r="M43" s="273"/>
      <c r="N43" s="274">
        <v>24140.76</v>
      </c>
    </row>
    <row r="44" spans="1:14" x14ac:dyDescent="0.25">
      <c r="B44" t="s">
        <v>385</v>
      </c>
      <c r="I44" s="275"/>
      <c r="J44" s="276"/>
      <c r="K44" s="276"/>
      <c r="L44" s="276"/>
      <c r="M44" s="276"/>
      <c r="N44" s="277"/>
    </row>
    <row r="45" spans="1:14" x14ac:dyDescent="0.25">
      <c r="B45" t="s">
        <v>293</v>
      </c>
      <c r="C45" s="10">
        <v>5935.74</v>
      </c>
      <c r="E45" s="10">
        <v>4238.58</v>
      </c>
    </row>
    <row r="47" spans="1:14" x14ac:dyDescent="0.25">
      <c r="B47" s="63" t="s">
        <v>386</v>
      </c>
      <c r="C47" s="62">
        <v>108379.14</v>
      </c>
      <c r="D47" s="63"/>
      <c r="E47" s="62">
        <v>73832.320000000007</v>
      </c>
    </row>
    <row r="49" spans="2:15" x14ac:dyDescent="0.25">
      <c r="B49" s="50" t="s">
        <v>205</v>
      </c>
      <c r="C49" s="53">
        <v>86178.64</v>
      </c>
      <c r="D49" s="50"/>
      <c r="E49" s="53">
        <v>54257.440000000002</v>
      </c>
    </row>
    <row r="51" spans="2:15" x14ac:dyDescent="0.25">
      <c r="B51" s="41" t="s">
        <v>206</v>
      </c>
      <c r="C51" s="39">
        <f>C47-C49</f>
        <v>22200.5</v>
      </c>
      <c r="D51" s="41"/>
      <c r="E51" s="39">
        <f>E47-E49</f>
        <v>19574.880000000005</v>
      </c>
    </row>
    <row r="52" spans="2:15" x14ac:dyDescent="0.25">
      <c r="C52" t="s">
        <v>632</v>
      </c>
    </row>
    <row r="54" spans="2:15" x14ac:dyDescent="0.25">
      <c r="C54" s="43" t="s">
        <v>569</v>
      </c>
      <c r="D54" s="43"/>
      <c r="K54" t="s">
        <v>568</v>
      </c>
      <c r="L54" s="16"/>
      <c r="M54" s="16"/>
    </row>
    <row r="55" spans="2:15" ht="15.75" x14ac:dyDescent="0.25">
      <c r="B55" s="8" t="s">
        <v>1</v>
      </c>
      <c r="C55" s="8" t="s">
        <v>11</v>
      </c>
      <c r="D55" s="8" t="s">
        <v>12</v>
      </c>
      <c r="E55" s="151" t="s">
        <v>567</v>
      </c>
      <c r="F55" s="8"/>
      <c r="G55" s="8" t="s">
        <v>446</v>
      </c>
      <c r="H55" s="8" t="s">
        <v>447</v>
      </c>
      <c r="I55" s="8" t="s">
        <v>480</v>
      </c>
      <c r="J55" s="8" t="s">
        <v>461</v>
      </c>
      <c r="K55" s="8"/>
      <c r="L55" s="119" t="s">
        <v>13</v>
      </c>
      <c r="M55" s="8"/>
      <c r="N55" s="97" t="s">
        <v>414</v>
      </c>
      <c r="O55" s="208"/>
    </row>
    <row r="56" spans="2:15" ht="15.75" x14ac:dyDescent="0.25">
      <c r="B56" s="8">
        <v>1</v>
      </c>
      <c r="C56" s="9"/>
      <c r="D56" s="10"/>
      <c r="E56" s="152"/>
      <c r="F56" s="10"/>
      <c r="G56" s="10"/>
      <c r="H56" s="10"/>
      <c r="I56" s="10"/>
      <c r="J56" s="10"/>
      <c r="K56" s="10"/>
      <c r="L56" s="120"/>
      <c r="M56" s="10"/>
      <c r="N56" s="97"/>
      <c r="O56" s="208"/>
    </row>
    <row r="57" spans="2:15" ht="15.75" x14ac:dyDescent="0.25">
      <c r="B57" s="8">
        <v>2</v>
      </c>
      <c r="C57" s="9" t="s">
        <v>65</v>
      </c>
      <c r="D57" s="10">
        <v>3512.81</v>
      </c>
      <c r="E57" s="152">
        <f t="shared" ref="E57:E83" si="13">D57*20/100</f>
        <v>702.56200000000001</v>
      </c>
      <c r="F57" s="10">
        <f t="shared" ref="F57:F84" si="14">D57-E57</f>
        <v>2810.248</v>
      </c>
      <c r="G57" s="10">
        <f t="shared" ref="G57:G69" si="15">F57-1800</f>
        <v>1010.248</v>
      </c>
      <c r="H57" s="10">
        <f t="shared" ref="H57:H83" si="16">G57*12/100</f>
        <v>121.22976</v>
      </c>
      <c r="I57" s="10">
        <f t="shared" ref="I57:I83" si="17">H57*18/100</f>
        <v>21.8213568</v>
      </c>
      <c r="J57" s="10">
        <f t="shared" ref="J57:J83" si="18">H57+I57</f>
        <v>143.05111679999999</v>
      </c>
      <c r="K57" s="10">
        <f t="shared" ref="K57:K68" si="19">F57-J57</f>
        <v>2667.1968832000002</v>
      </c>
      <c r="L57" s="120">
        <v>2639.1</v>
      </c>
      <c r="M57" s="10">
        <f t="shared" ref="M57:M84" si="20">K57-L57</f>
        <v>28.09688320000032</v>
      </c>
      <c r="N57" s="97">
        <f t="shared" ref="N57:N72" si="21">+D57*17.2%</f>
        <v>604.20331999999996</v>
      </c>
      <c r="O57" s="208">
        <f>E57+J57+L57+N57+0</f>
        <v>4088.9164367999997</v>
      </c>
    </row>
    <row r="58" spans="2:15" ht="15.75" x14ac:dyDescent="0.25">
      <c r="B58" s="8">
        <v>3</v>
      </c>
      <c r="C58" s="9" t="s">
        <v>66</v>
      </c>
      <c r="D58" s="10">
        <v>3183.34</v>
      </c>
      <c r="E58" s="152">
        <f t="shared" si="13"/>
        <v>636.66800000000001</v>
      </c>
      <c r="F58" s="10">
        <f t="shared" si="14"/>
        <v>2546.672</v>
      </c>
      <c r="G58" s="10">
        <f t="shared" si="15"/>
        <v>746.67200000000003</v>
      </c>
      <c r="H58" s="10">
        <f t="shared" si="16"/>
        <v>89.600639999999999</v>
      </c>
      <c r="I58" s="10">
        <f t="shared" si="17"/>
        <v>16.1281152</v>
      </c>
      <c r="J58" s="10">
        <f t="shared" si="18"/>
        <v>105.72875519999999</v>
      </c>
      <c r="K58" s="10">
        <f t="shared" si="19"/>
        <v>2440.9432448000002</v>
      </c>
      <c r="L58" s="120">
        <v>2415.48</v>
      </c>
      <c r="M58" s="10">
        <f t="shared" si="20"/>
        <v>25.463244800000211</v>
      </c>
      <c r="N58" s="97">
        <f t="shared" si="21"/>
        <v>547.53448000000003</v>
      </c>
      <c r="O58" s="208">
        <f t="shared" ref="O58:O83" si="22">E58+J58+L58+N58+0</f>
        <v>3705.4112352000002</v>
      </c>
    </row>
    <row r="59" spans="2:15" ht="15.75" x14ac:dyDescent="0.25">
      <c r="B59" s="8">
        <v>4</v>
      </c>
      <c r="C59" s="9" t="s">
        <v>67</v>
      </c>
      <c r="D59" s="10">
        <v>3437.36</v>
      </c>
      <c r="E59" s="152">
        <f t="shared" si="13"/>
        <v>687.47199999999998</v>
      </c>
      <c r="F59" s="10">
        <f t="shared" si="14"/>
        <v>2749.8879999999999</v>
      </c>
      <c r="G59" s="10">
        <f t="shared" si="15"/>
        <v>949.88799999999992</v>
      </c>
      <c r="H59" s="10">
        <f t="shared" si="16"/>
        <v>113.98656</v>
      </c>
      <c r="I59" s="10">
        <f t="shared" si="17"/>
        <v>20.517580800000001</v>
      </c>
      <c r="J59" s="10">
        <f t="shared" si="18"/>
        <v>134.50414079999999</v>
      </c>
      <c r="K59" s="10">
        <f t="shared" si="19"/>
        <v>2615.3838591999997</v>
      </c>
      <c r="L59" s="120">
        <v>2587.88</v>
      </c>
      <c r="M59" s="10">
        <f t="shared" si="20"/>
        <v>27.503859199999624</v>
      </c>
      <c r="N59" s="97">
        <f t="shared" si="21"/>
        <v>591.22591999999997</v>
      </c>
      <c r="O59" s="208">
        <f t="shared" si="22"/>
        <v>4001.0820607999999</v>
      </c>
    </row>
    <row r="60" spans="2:15" ht="15.75" x14ac:dyDescent="0.25">
      <c r="B60" s="8">
        <v>5</v>
      </c>
      <c r="C60" s="9" t="s">
        <v>68</v>
      </c>
      <c r="D60" s="10">
        <v>3085.69</v>
      </c>
      <c r="E60" s="152">
        <f t="shared" si="13"/>
        <v>617.13800000000003</v>
      </c>
      <c r="F60" s="10">
        <f t="shared" si="14"/>
        <v>2468.5520000000001</v>
      </c>
      <c r="G60" s="10">
        <f t="shared" si="15"/>
        <v>668.55200000000013</v>
      </c>
      <c r="H60" s="10">
        <f t="shared" si="16"/>
        <v>80.226240000000018</v>
      </c>
      <c r="I60" s="10">
        <f t="shared" si="17"/>
        <v>14.440723200000003</v>
      </c>
      <c r="J60" s="10">
        <f t="shared" si="18"/>
        <v>94.666963200000026</v>
      </c>
      <c r="K60" s="10">
        <f t="shared" si="19"/>
        <v>2373.8850368000003</v>
      </c>
      <c r="L60" s="120">
        <v>2349.1999999999998</v>
      </c>
      <c r="M60" s="10">
        <f t="shared" si="20"/>
        <v>24.685036800000489</v>
      </c>
      <c r="N60" s="97">
        <f t="shared" si="21"/>
        <v>530.73867999999993</v>
      </c>
      <c r="O60" s="208">
        <f t="shared" si="22"/>
        <v>3591.7436432</v>
      </c>
    </row>
    <row r="61" spans="2:15" ht="15.75" x14ac:dyDescent="0.25">
      <c r="B61" s="8">
        <v>6</v>
      </c>
      <c r="C61" s="9" t="s">
        <v>17</v>
      </c>
      <c r="D61" s="10">
        <v>3067.26</v>
      </c>
      <c r="E61" s="152">
        <f t="shared" si="13"/>
        <v>613.452</v>
      </c>
      <c r="F61" s="10">
        <f t="shared" si="14"/>
        <v>2453.808</v>
      </c>
      <c r="G61" s="10">
        <f t="shared" si="15"/>
        <v>653.80799999999999</v>
      </c>
      <c r="H61" s="10">
        <f t="shared" si="16"/>
        <v>78.456959999999995</v>
      </c>
      <c r="I61" s="10">
        <f t="shared" si="17"/>
        <v>14.122252799999998</v>
      </c>
      <c r="J61" s="10">
        <f t="shared" si="18"/>
        <v>92.579212799999993</v>
      </c>
      <c r="K61" s="10">
        <f t="shared" si="19"/>
        <v>2361.2287872000002</v>
      </c>
      <c r="L61" s="120">
        <v>2336.69</v>
      </c>
      <c r="M61" s="10">
        <f t="shared" si="20"/>
        <v>24.538787200000115</v>
      </c>
      <c r="N61" s="97">
        <f t="shared" si="21"/>
        <v>527.56871999999998</v>
      </c>
      <c r="O61" s="208">
        <f t="shared" si="22"/>
        <v>3570.2899328000003</v>
      </c>
    </row>
    <row r="62" spans="2:15" ht="15.75" x14ac:dyDescent="0.25">
      <c r="B62" s="8">
        <v>7</v>
      </c>
      <c r="C62" s="9" t="s">
        <v>18</v>
      </c>
      <c r="D62" s="10">
        <v>3067.25</v>
      </c>
      <c r="E62" s="152">
        <f t="shared" si="13"/>
        <v>613.45000000000005</v>
      </c>
      <c r="F62" s="10">
        <f t="shared" si="14"/>
        <v>2453.8000000000002</v>
      </c>
      <c r="G62" s="10">
        <f t="shared" si="15"/>
        <v>653.80000000000018</v>
      </c>
      <c r="H62" s="10">
        <f t="shared" si="16"/>
        <v>78.456000000000017</v>
      </c>
      <c r="I62" s="10">
        <f t="shared" si="17"/>
        <v>14.122080000000004</v>
      </c>
      <c r="J62" s="10">
        <f t="shared" si="18"/>
        <v>92.578080000000028</v>
      </c>
      <c r="K62" s="10">
        <f t="shared" si="19"/>
        <v>2361.22192</v>
      </c>
      <c r="L62" s="120">
        <v>2336.69</v>
      </c>
      <c r="M62" s="10">
        <f t="shared" si="20"/>
        <v>24.5319199999999</v>
      </c>
      <c r="N62" s="97">
        <f t="shared" si="21"/>
        <v>527.56700000000001</v>
      </c>
      <c r="O62" s="208">
        <f t="shared" si="22"/>
        <v>3570.2850800000001</v>
      </c>
    </row>
    <row r="63" spans="2:15" ht="15.75" x14ac:dyDescent="0.25">
      <c r="B63" s="8">
        <v>8</v>
      </c>
      <c r="C63" s="9" t="s">
        <v>19</v>
      </c>
      <c r="D63" s="10">
        <v>3067.26</v>
      </c>
      <c r="E63" s="152">
        <f t="shared" si="13"/>
        <v>613.452</v>
      </c>
      <c r="F63" s="10">
        <f t="shared" si="14"/>
        <v>2453.808</v>
      </c>
      <c r="G63" s="10">
        <f t="shared" si="15"/>
        <v>653.80799999999999</v>
      </c>
      <c r="H63" s="10">
        <f t="shared" si="16"/>
        <v>78.456959999999995</v>
      </c>
      <c r="I63" s="10">
        <f t="shared" si="17"/>
        <v>14.122252799999998</v>
      </c>
      <c r="J63" s="10">
        <f t="shared" si="18"/>
        <v>92.579212799999993</v>
      </c>
      <c r="K63" s="10">
        <f t="shared" si="19"/>
        <v>2361.2287872000002</v>
      </c>
      <c r="L63" s="120">
        <v>2336.69</v>
      </c>
      <c r="M63" s="10">
        <f t="shared" si="20"/>
        <v>24.538787200000115</v>
      </c>
      <c r="N63" s="97">
        <f t="shared" si="21"/>
        <v>527.56871999999998</v>
      </c>
      <c r="O63" s="208">
        <f t="shared" si="22"/>
        <v>3570.2899328000003</v>
      </c>
    </row>
    <row r="64" spans="2:15" ht="15.75" x14ac:dyDescent="0.25">
      <c r="B64" s="8">
        <v>9</v>
      </c>
      <c r="C64" s="9" t="s">
        <v>20</v>
      </c>
      <c r="D64" s="10">
        <v>3067.25</v>
      </c>
      <c r="E64" s="152">
        <f t="shared" si="13"/>
        <v>613.45000000000005</v>
      </c>
      <c r="F64" s="10">
        <f t="shared" si="14"/>
        <v>2453.8000000000002</v>
      </c>
      <c r="G64" s="10">
        <f t="shared" si="15"/>
        <v>653.80000000000018</v>
      </c>
      <c r="H64" s="10">
        <f t="shared" si="16"/>
        <v>78.456000000000017</v>
      </c>
      <c r="I64" s="10">
        <f t="shared" si="17"/>
        <v>14.122080000000004</v>
      </c>
      <c r="J64" s="10">
        <f t="shared" si="18"/>
        <v>92.578080000000028</v>
      </c>
      <c r="K64" s="10">
        <f t="shared" si="19"/>
        <v>2361.22192</v>
      </c>
      <c r="L64" s="120">
        <v>2336.69</v>
      </c>
      <c r="M64" s="10">
        <f t="shared" si="20"/>
        <v>24.5319199999999</v>
      </c>
      <c r="N64" s="97">
        <f t="shared" si="21"/>
        <v>527.56700000000001</v>
      </c>
      <c r="O64" s="208">
        <f t="shared" si="22"/>
        <v>3570.2850800000001</v>
      </c>
    </row>
    <row r="65" spans="2:15" ht="15.75" x14ac:dyDescent="0.25">
      <c r="B65" s="8">
        <v>10</v>
      </c>
      <c r="C65" s="9" t="s">
        <v>21</v>
      </c>
      <c r="D65" s="10">
        <v>3067.26</v>
      </c>
      <c r="E65" s="152">
        <f t="shared" si="13"/>
        <v>613.452</v>
      </c>
      <c r="F65" s="10">
        <f t="shared" si="14"/>
        <v>2453.808</v>
      </c>
      <c r="G65" s="10">
        <f t="shared" si="15"/>
        <v>653.80799999999999</v>
      </c>
      <c r="H65" s="10">
        <f t="shared" si="16"/>
        <v>78.456959999999995</v>
      </c>
      <c r="I65" s="10">
        <f t="shared" si="17"/>
        <v>14.122252799999998</v>
      </c>
      <c r="J65" s="10">
        <f t="shared" si="18"/>
        <v>92.579212799999993</v>
      </c>
      <c r="K65" s="10">
        <f t="shared" si="19"/>
        <v>2361.2287872000002</v>
      </c>
      <c r="L65" s="120">
        <v>2336.69</v>
      </c>
      <c r="M65" s="10">
        <f t="shared" si="20"/>
        <v>24.538787200000115</v>
      </c>
      <c r="N65" s="97">
        <f t="shared" si="21"/>
        <v>527.56871999999998</v>
      </c>
      <c r="O65" s="208">
        <f t="shared" si="22"/>
        <v>3570.2899328000003</v>
      </c>
    </row>
    <row r="66" spans="2:15" ht="15.75" x14ac:dyDescent="0.25">
      <c r="B66" s="8">
        <v>11</v>
      </c>
      <c r="C66" s="9" t="s">
        <v>22</v>
      </c>
      <c r="D66" s="10">
        <v>3067.26</v>
      </c>
      <c r="E66" s="152">
        <f t="shared" si="13"/>
        <v>613.452</v>
      </c>
      <c r="F66" s="10">
        <f t="shared" si="14"/>
        <v>2453.808</v>
      </c>
      <c r="G66" s="10">
        <f t="shared" si="15"/>
        <v>653.80799999999999</v>
      </c>
      <c r="H66" s="10">
        <f t="shared" si="16"/>
        <v>78.456959999999995</v>
      </c>
      <c r="I66" s="10">
        <f t="shared" si="17"/>
        <v>14.122252799999998</v>
      </c>
      <c r="J66" s="10">
        <f t="shared" si="18"/>
        <v>92.579212799999993</v>
      </c>
      <c r="K66" s="10">
        <f t="shared" si="19"/>
        <v>2361.2287872000002</v>
      </c>
      <c r="L66" s="120">
        <v>2336.69</v>
      </c>
      <c r="M66" s="10">
        <f t="shared" si="20"/>
        <v>24.538787200000115</v>
      </c>
      <c r="N66" s="97">
        <f t="shared" si="21"/>
        <v>527.56871999999998</v>
      </c>
      <c r="O66" s="208">
        <f t="shared" si="22"/>
        <v>3570.2899328000003</v>
      </c>
    </row>
    <row r="67" spans="2:15" ht="15.75" x14ac:dyDescent="0.25">
      <c r="B67" s="8">
        <v>12</v>
      </c>
      <c r="C67" s="9" t="s">
        <v>23</v>
      </c>
      <c r="D67" s="10">
        <v>3067.25</v>
      </c>
      <c r="E67" s="152">
        <f t="shared" si="13"/>
        <v>613.45000000000005</v>
      </c>
      <c r="F67" s="10">
        <f t="shared" si="14"/>
        <v>2453.8000000000002</v>
      </c>
      <c r="G67" s="10">
        <f t="shared" si="15"/>
        <v>653.80000000000018</v>
      </c>
      <c r="H67" s="10">
        <f t="shared" si="16"/>
        <v>78.456000000000017</v>
      </c>
      <c r="I67" s="10">
        <f t="shared" si="17"/>
        <v>14.122080000000004</v>
      </c>
      <c r="J67" s="10">
        <f t="shared" si="18"/>
        <v>92.578080000000028</v>
      </c>
      <c r="K67" s="10">
        <f t="shared" si="19"/>
        <v>2361.22192</v>
      </c>
      <c r="L67" s="120">
        <v>2336.69</v>
      </c>
      <c r="M67" s="10">
        <f t="shared" si="20"/>
        <v>24.5319199999999</v>
      </c>
      <c r="N67" s="97">
        <f t="shared" si="21"/>
        <v>527.56700000000001</v>
      </c>
      <c r="O67" s="208">
        <f t="shared" si="22"/>
        <v>3570.2850800000001</v>
      </c>
    </row>
    <row r="68" spans="2:15" ht="15.75" x14ac:dyDescent="0.25">
      <c r="B68" s="8">
        <v>13</v>
      </c>
      <c r="C68" s="9" t="s">
        <v>24</v>
      </c>
      <c r="D68" s="10">
        <v>3067.25</v>
      </c>
      <c r="E68" s="152">
        <f t="shared" si="13"/>
        <v>613.45000000000005</v>
      </c>
      <c r="F68" s="10">
        <f t="shared" si="14"/>
        <v>2453.8000000000002</v>
      </c>
      <c r="G68" s="10">
        <f t="shared" si="15"/>
        <v>653.80000000000018</v>
      </c>
      <c r="H68" s="10">
        <f t="shared" si="16"/>
        <v>78.456000000000017</v>
      </c>
      <c r="I68" s="10">
        <f t="shared" si="17"/>
        <v>14.122080000000004</v>
      </c>
      <c r="J68" s="10">
        <f t="shared" si="18"/>
        <v>92.578080000000028</v>
      </c>
      <c r="K68" s="10">
        <f t="shared" si="19"/>
        <v>2361.22192</v>
      </c>
      <c r="L68" s="120">
        <v>2336.69</v>
      </c>
      <c r="M68" s="10">
        <f t="shared" si="20"/>
        <v>24.5319199999999</v>
      </c>
      <c r="N68" s="97">
        <f t="shared" si="21"/>
        <v>527.56700000000001</v>
      </c>
      <c r="O68" s="208">
        <f t="shared" si="22"/>
        <v>3570.2850800000001</v>
      </c>
    </row>
    <row r="69" spans="2:15" ht="15.75" x14ac:dyDescent="0.25">
      <c r="B69" s="8">
        <v>14</v>
      </c>
      <c r="C69" s="9" t="s">
        <v>25</v>
      </c>
      <c r="D69" s="10">
        <v>3067.25</v>
      </c>
      <c r="E69" s="152">
        <f t="shared" si="13"/>
        <v>613.45000000000005</v>
      </c>
      <c r="F69" s="10">
        <f t="shared" si="14"/>
        <v>2453.8000000000002</v>
      </c>
      <c r="G69" s="10">
        <f t="shared" si="15"/>
        <v>653.80000000000018</v>
      </c>
      <c r="H69" s="10">
        <f t="shared" si="16"/>
        <v>78.456000000000017</v>
      </c>
      <c r="I69" s="10">
        <f t="shared" si="17"/>
        <v>14.122080000000004</v>
      </c>
      <c r="J69" s="10">
        <f t="shared" si="18"/>
        <v>92.578080000000028</v>
      </c>
      <c r="K69" s="10">
        <v>0</v>
      </c>
      <c r="L69" s="120">
        <v>0</v>
      </c>
      <c r="M69" s="10">
        <f t="shared" si="20"/>
        <v>0</v>
      </c>
      <c r="N69" s="97">
        <f t="shared" si="21"/>
        <v>527.56700000000001</v>
      </c>
      <c r="O69" s="208">
        <f t="shared" si="22"/>
        <v>1233.5950800000001</v>
      </c>
    </row>
    <row r="70" spans="2:15" ht="15.75" x14ac:dyDescent="0.25">
      <c r="B70" s="8">
        <v>15</v>
      </c>
      <c r="C70" s="9" t="s">
        <v>26</v>
      </c>
      <c r="D70" s="10">
        <v>3067.26</v>
      </c>
      <c r="E70" s="152">
        <f t="shared" si="13"/>
        <v>613.452</v>
      </c>
      <c r="F70" s="10">
        <f t="shared" si="14"/>
        <v>2453.808</v>
      </c>
      <c r="G70" s="47">
        <f>F70-2200</f>
        <v>253.80799999999999</v>
      </c>
      <c r="H70" s="10">
        <f t="shared" si="16"/>
        <v>30.456959999999999</v>
      </c>
      <c r="I70" s="10">
        <f t="shared" si="17"/>
        <v>5.4822528000000004</v>
      </c>
      <c r="J70" s="10">
        <f t="shared" si="18"/>
        <v>35.9392128</v>
      </c>
      <c r="K70" s="10">
        <v>0</v>
      </c>
      <c r="L70" s="120">
        <v>0</v>
      </c>
      <c r="M70" s="10">
        <f t="shared" si="20"/>
        <v>0</v>
      </c>
      <c r="N70" s="97">
        <f t="shared" si="21"/>
        <v>527.56871999999998</v>
      </c>
      <c r="O70" s="208">
        <f t="shared" si="22"/>
        <v>1176.9599327999999</v>
      </c>
    </row>
    <row r="71" spans="2:15" ht="15.75" x14ac:dyDescent="0.25">
      <c r="B71" s="8">
        <v>16</v>
      </c>
      <c r="C71" s="9" t="s">
        <v>27</v>
      </c>
      <c r="D71" s="10">
        <v>3067.26</v>
      </c>
      <c r="E71" s="152">
        <f t="shared" si="13"/>
        <v>613.452</v>
      </c>
      <c r="F71" s="10">
        <f t="shared" si="14"/>
        <v>2453.808</v>
      </c>
      <c r="G71" s="47">
        <f t="shared" ref="G71:G82" si="23">F71-2200</f>
        <v>253.80799999999999</v>
      </c>
      <c r="H71" s="10">
        <f t="shared" si="16"/>
        <v>30.456959999999999</v>
      </c>
      <c r="I71" s="10">
        <f t="shared" si="17"/>
        <v>5.4822528000000004</v>
      </c>
      <c r="J71" s="10">
        <f t="shared" si="18"/>
        <v>35.9392128</v>
      </c>
      <c r="K71" s="10">
        <v>0</v>
      </c>
      <c r="L71" s="120">
        <v>0</v>
      </c>
      <c r="M71" s="10">
        <f t="shared" si="20"/>
        <v>0</v>
      </c>
      <c r="N71" s="97">
        <f t="shared" si="21"/>
        <v>527.56871999999998</v>
      </c>
      <c r="O71" s="208">
        <f t="shared" si="22"/>
        <v>1176.9599327999999</v>
      </c>
    </row>
    <row r="72" spans="2:15" ht="15.75" x14ac:dyDescent="0.25">
      <c r="B72" s="8">
        <v>17</v>
      </c>
      <c r="C72" s="9" t="s">
        <v>28</v>
      </c>
      <c r="D72" s="10">
        <v>3067.26</v>
      </c>
      <c r="E72" s="152">
        <f t="shared" si="13"/>
        <v>613.452</v>
      </c>
      <c r="F72" s="10">
        <f t="shared" si="14"/>
        <v>2453.808</v>
      </c>
      <c r="G72" s="47">
        <f t="shared" si="23"/>
        <v>253.80799999999999</v>
      </c>
      <c r="H72" s="10">
        <f t="shared" si="16"/>
        <v>30.456959999999999</v>
      </c>
      <c r="I72" s="10">
        <f t="shared" si="17"/>
        <v>5.4822528000000004</v>
      </c>
      <c r="J72" s="10">
        <f t="shared" si="18"/>
        <v>35.9392128</v>
      </c>
      <c r="K72" s="10">
        <v>116.71</v>
      </c>
      <c r="L72" s="120">
        <v>116.71</v>
      </c>
      <c r="M72" s="10">
        <f t="shared" si="20"/>
        <v>0</v>
      </c>
      <c r="N72" s="97">
        <f t="shared" si="21"/>
        <v>527.56871999999998</v>
      </c>
      <c r="O72" s="208">
        <f t="shared" si="22"/>
        <v>1293.6699328</v>
      </c>
    </row>
    <row r="73" spans="2:15" ht="15.75" x14ac:dyDescent="0.25">
      <c r="B73" s="8">
        <v>18</v>
      </c>
      <c r="C73" s="9" t="s">
        <v>29</v>
      </c>
      <c r="D73" s="10">
        <v>3434.29</v>
      </c>
      <c r="E73" s="152">
        <f t="shared" si="13"/>
        <v>686.85800000000006</v>
      </c>
      <c r="F73" s="10">
        <f t="shared" si="14"/>
        <v>2747.4319999999998</v>
      </c>
      <c r="G73" s="47">
        <f t="shared" si="23"/>
        <v>547.43199999999979</v>
      </c>
      <c r="H73" s="10">
        <f t="shared" si="16"/>
        <v>65.691839999999971</v>
      </c>
      <c r="I73" s="10">
        <f t="shared" si="17"/>
        <v>11.824531199999994</v>
      </c>
      <c r="J73" s="10">
        <f t="shared" si="18"/>
        <v>77.516371199999966</v>
      </c>
      <c r="K73" s="10">
        <f t="shared" ref="K73:K83" si="24">F73-J73</f>
        <v>2669.9156287999999</v>
      </c>
      <c r="L73" s="120">
        <v>2642.45</v>
      </c>
      <c r="M73" s="10">
        <f t="shared" si="20"/>
        <v>27.465628800000104</v>
      </c>
      <c r="N73" s="97">
        <f>+D73*15.2%</f>
        <v>522.01207999999997</v>
      </c>
      <c r="O73" s="208">
        <f t="shared" si="22"/>
        <v>3928.8364511999998</v>
      </c>
    </row>
    <row r="74" spans="2:15" ht="15.75" x14ac:dyDescent="0.25">
      <c r="B74" s="8">
        <v>19</v>
      </c>
      <c r="C74" s="9" t="s">
        <v>30</v>
      </c>
      <c r="D74" s="10">
        <v>3067.26</v>
      </c>
      <c r="E74" s="152">
        <f t="shared" si="13"/>
        <v>613.452</v>
      </c>
      <c r="F74" s="10">
        <f t="shared" si="14"/>
        <v>2453.808</v>
      </c>
      <c r="G74" s="47">
        <f t="shared" si="23"/>
        <v>253.80799999999999</v>
      </c>
      <c r="H74" s="10">
        <f t="shared" si="16"/>
        <v>30.456959999999999</v>
      </c>
      <c r="I74" s="10">
        <f t="shared" si="17"/>
        <v>5.4822528000000004</v>
      </c>
      <c r="J74" s="10">
        <f t="shared" si="18"/>
        <v>35.9392128</v>
      </c>
      <c r="K74" s="10">
        <f t="shared" si="24"/>
        <v>2417.8687872</v>
      </c>
      <c r="L74" s="120">
        <v>2393.34</v>
      </c>
      <c r="M74" s="10">
        <f t="shared" si="20"/>
        <v>24.528787199999897</v>
      </c>
      <c r="N74" s="97">
        <f t="shared" ref="N74:N83" si="25">+D74*15.2%</f>
        <v>466.22352000000001</v>
      </c>
      <c r="O74" s="208">
        <f t="shared" si="22"/>
        <v>3508.9547328000003</v>
      </c>
    </row>
    <row r="75" spans="2:15" ht="15.75" x14ac:dyDescent="0.25">
      <c r="B75" s="8">
        <v>20</v>
      </c>
      <c r="C75" s="9" t="s">
        <v>31</v>
      </c>
      <c r="D75" s="10">
        <v>3067.26</v>
      </c>
      <c r="E75" s="152">
        <f t="shared" si="13"/>
        <v>613.452</v>
      </c>
      <c r="F75" s="10">
        <f t="shared" si="14"/>
        <v>2453.808</v>
      </c>
      <c r="G75" s="47">
        <f t="shared" si="23"/>
        <v>253.80799999999999</v>
      </c>
      <c r="H75" s="10">
        <f t="shared" si="16"/>
        <v>30.456959999999999</v>
      </c>
      <c r="I75" s="10">
        <f t="shared" si="17"/>
        <v>5.4822528000000004</v>
      </c>
      <c r="J75" s="10">
        <f t="shared" si="18"/>
        <v>35.9392128</v>
      </c>
      <c r="K75" s="10">
        <f t="shared" si="24"/>
        <v>2417.8687872</v>
      </c>
      <c r="L75" s="120">
        <v>2393.34</v>
      </c>
      <c r="M75" s="10">
        <f t="shared" si="20"/>
        <v>24.528787199999897</v>
      </c>
      <c r="N75" s="97">
        <f t="shared" si="25"/>
        <v>466.22352000000001</v>
      </c>
      <c r="O75" s="208">
        <f t="shared" si="22"/>
        <v>3508.9547328000003</v>
      </c>
    </row>
    <row r="76" spans="2:15" ht="15.75" x14ac:dyDescent="0.25">
      <c r="B76" s="8">
        <v>21</v>
      </c>
      <c r="C76" s="9" t="s">
        <v>32</v>
      </c>
      <c r="D76" s="10">
        <v>3067.26</v>
      </c>
      <c r="E76" s="152">
        <f t="shared" si="13"/>
        <v>613.452</v>
      </c>
      <c r="F76" s="10">
        <f t="shared" si="14"/>
        <v>2453.808</v>
      </c>
      <c r="G76" s="47">
        <f t="shared" si="23"/>
        <v>253.80799999999999</v>
      </c>
      <c r="H76" s="10">
        <f t="shared" si="16"/>
        <v>30.456959999999999</v>
      </c>
      <c r="I76" s="10">
        <f t="shared" si="17"/>
        <v>5.4822528000000004</v>
      </c>
      <c r="J76" s="10">
        <f t="shared" si="18"/>
        <v>35.9392128</v>
      </c>
      <c r="K76" s="10">
        <f t="shared" si="24"/>
        <v>2417.8687872</v>
      </c>
      <c r="L76" s="120">
        <v>2393.34</v>
      </c>
      <c r="M76" s="10">
        <f t="shared" si="20"/>
        <v>24.528787199999897</v>
      </c>
      <c r="N76" s="97">
        <f t="shared" si="25"/>
        <v>466.22352000000001</v>
      </c>
      <c r="O76" s="208">
        <f t="shared" si="22"/>
        <v>3508.9547328000003</v>
      </c>
    </row>
    <row r="77" spans="2:15" ht="15.75" x14ac:dyDescent="0.25">
      <c r="B77" s="8">
        <v>22</v>
      </c>
      <c r="C77" s="9" t="s">
        <v>33</v>
      </c>
      <c r="D77" s="10">
        <v>3067.26</v>
      </c>
      <c r="E77" s="152">
        <f t="shared" si="13"/>
        <v>613.452</v>
      </c>
      <c r="F77" s="10">
        <f t="shared" si="14"/>
        <v>2453.808</v>
      </c>
      <c r="G77" s="47">
        <f t="shared" si="23"/>
        <v>253.80799999999999</v>
      </c>
      <c r="H77" s="10">
        <f t="shared" si="16"/>
        <v>30.456959999999999</v>
      </c>
      <c r="I77" s="10">
        <f t="shared" si="17"/>
        <v>5.4822528000000004</v>
      </c>
      <c r="J77" s="10">
        <f t="shared" si="18"/>
        <v>35.9392128</v>
      </c>
      <c r="K77" s="10">
        <f t="shared" si="24"/>
        <v>2417.8687872</v>
      </c>
      <c r="L77" s="120">
        <v>2393.34</v>
      </c>
      <c r="M77" s="10">
        <f t="shared" si="20"/>
        <v>24.528787199999897</v>
      </c>
      <c r="N77" s="97">
        <f t="shared" si="25"/>
        <v>466.22352000000001</v>
      </c>
      <c r="O77" s="208">
        <f t="shared" si="22"/>
        <v>3508.9547328000003</v>
      </c>
    </row>
    <row r="78" spans="2:15" ht="15.75" x14ac:dyDescent="0.25">
      <c r="B78" s="8">
        <v>23</v>
      </c>
      <c r="C78" s="9" t="s">
        <v>34</v>
      </c>
      <c r="D78" s="10">
        <v>3067.25</v>
      </c>
      <c r="E78" s="152">
        <f t="shared" si="13"/>
        <v>613.45000000000005</v>
      </c>
      <c r="F78" s="10">
        <f t="shared" si="14"/>
        <v>2453.8000000000002</v>
      </c>
      <c r="G78" s="47">
        <f t="shared" si="23"/>
        <v>253.80000000000018</v>
      </c>
      <c r="H78" s="10">
        <f t="shared" si="16"/>
        <v>30.456000000000021</v>
      </c>
      <c r="I78" s="10">
        <f t="shared" si="17"/>
        <v>5.4820800000000043</v>
      </c>
      <c r="J78" s="10">
        <f t="shared" si="18"/>
        <v>35.938080000000028</v>
      </c>
      <c r="K78" s="10">
        <f t="shared" si="24"/>
        <v>2417.8619200000003</v>
      </c>
      <c r="L78" s="120">
        <v>2393.33</v>
      </c>
      <c r="M78" s="10">
        <f t="shared" si="20"/>
        <v>24.531920000000355</v>
      </c>
      <c r="N78" s="97">
        <f t="shared" si="25"/>
        <v>466.22199999999998</v>
      </c>
      <c r="O78" s="208">
        <f t="shared" si="22"/>
        <v>3508.9400800000003</v>
      </c>
    </row>
    <row r="79" spans="2:15" ht="15.75" x14ac:dyDescent="0.25">
      <c r="B79" s="8">
        <v>24</v>
      </c>
      <c r="C79" s="9" t="s">
        <v>35</v>
      </c>
      <c r="D79" s="10">
        <v>3067.25</v>
      </c>
      <c r="E79" s="152">
        <f t="shared" si="13"/>
        <v>613.45000000000005</v>
      </c>
      <c r="F79" s="10">
        <f t="shared" si="14"/>
        <v>2453.8000000000002</v>
      </c>
      <c r="G79" s="47">
        <f t="shared" si="23"/>
        <v>253.80000000000018</v>
      </c>
      <c r="H79" s="10">
        <f t="shared" si="16"/>
        <v>30.456000000000021</v>
      </c>
      <c r="I79" s="10">
        <f t="shared" si="17"/>
        <v>5.4820800000000043</v>
      </c>
      <c r="J79" s="10">
        <f t="shared" si="18"/>
        <v>35.938080000000028</v>
      </c>
      <c r="K79" s="10">
        <f t="shared" si="24"/>
        <v>2417.8619200000003</v>
      </c>
      <c r="L79" s="120">
        <v>2393.33</v>
      </c>
      <c r="M79" s="10">
        <f t="shared" si="20"/>
        <v>24.531920000000355</v>
      </c>
      <c r="N79" s="97">
        <f t="shared" si="25"/>
        <v>466.22199999999998</v>
      </c>
      <c r="O79" s="208">
        <f t="shared" si="22"/>
        <v>3508.9400800000003</v>
      </c>
    </row>
    <row r="80" spans="2:15" ht="15.75" x14ac:dyDescent="0.25">
      <c r="B80" s="8">
        <v>25</v>
      </c>
      <c r="C80" s="9" t="s">
        <v>36</v>
      </c>
      <c r="D80" s="10">
        <v>3067.26</v>
      </c>
      <c r="E80" s="152">
        <f t="shared" si="13"/>
        <v>613.452</v>
      </c>
      <c r="F80" s="10">
        <f t="shared" si="14"/>
        <v>2453.808</v>
      </c>
      <c r="G80" s="47">
        <f t="shared" si="23"/>
        <v>253.80799999999999</v>
      </c>
      <c r="H80" s="10">
        <f t="shared" si="16"/>
        <v>30.456959999999999</v>
      </c>
      <c r="I80" s="10">
        <f t="shared" si="17"/>
        <v>5.4822528000000004</v>
      </c>
      <c r="J80" s="10">
        <f t="shared" si="18"/>
        <v>35.9392128</v>
      </c>
      <c r="K80" s="10">
        <f t="shared" si="24"/>
        <v>2417.8687872</v>
      </c>
      <c r="L80" s="120">
        <v>2393.34</v>
      </c>
      <c r="M80" s="10">
        <f t="shared" si="20"/>
        <v>24.528787199999897</v>
      </c>
      <c r="N80" s="97">
        <f t="shared" si="25"/>
        <v>466.22352000000001</v>
      </c>
      <c r="O80" s="208">
        <f t="shared" si="22"/>
        <v>3508.9547328000003</v>
      </c>
    </row>
    <row r="81" spans="2:15" ht="15.75" x14ac:dyDescent="0.25">
      <c r="B81" s="8">
        <v>26</v>
      </c>
      <c r="C81" s="9" t="s">
        <v>37</v>
      </c>
      <c r="D81" s="10">
        <v>3067.26</v>
      </c>
      <c r="E81" s="152">
        <f t="shared" si="13"/>
        <v>613.452</v>
      </c>
      <c r="F81" s="10">
        <f t="shared" si="14"/>
        <v>2453.808</v>
      </c>
      <c r="G81" s="47">
        <f t="shared" si="23"/>
        <v>253.80799999999999</v>
      </c>
      <c r="H81" s="10">
        <f t="shared" si="16"/>
        <v>30.456959999999999</v>
      </c>
      <c r="I81" s="10">
        <f t="shared" si="17"/>
        <v>5.4822528000000004</v>
      </c>
      <c r="J81" s="10">
        <f t="shared" si="18"/>
        <v>35.9392128</v>
      </c>
      <c r="K81" s="10">
        <f t="shared" si="24"/>
        <v>2417.8687872</v>
      </c>
      <c r="L81" s="120">
        <v>2393.34</v>
      </c>
      <c r="M81" s="10">
        <f t="shared" si="20"/>
        <v>24.528787199999897</v>
      </c>
      <c r="N81" s="97">
        <f t="shared" si="25"/>
        <v>466.22352000000001</v>
      </c>
      <c r="O81" s="208">
        <f t="shared" si="22"/>
        <v>3508.9547328000003</v>
      </c>
    </row>
    <row r="82" spans="2:15" ht="15.75" x14ac:dyDescent="0.25">
      <c r="B82" s="8">
        <v>27</v>
      </c>
      <c r="C82" s="9" t="s">
        <v>38</v>
      </c>
      <c r="D82" s="10">
        <v>3067.26</v>
      </c>
      <c r="E82" s="152">
        <f t="shared" si="13"/>
        <v>613.452</v>
      </c>
      <c r="F82" s="10">
        <f t="shared" si="14"/>
        <v>2453.808</v>
      </c>
      <c r="G82" s="47">
        <f t="shared" si="23"/>
        <v>253.80799999999999</v>
      </c>
      <c r="H82" s="10">
        <f t="shared" si="16"/>
        <v>30.456959999999999</v>
      </c>
      <c r="I82" s="10">
        <f t="shared" si="17"/>
        <v>5.4822528000000004</v>
      </c>
      <c r="J82" s="10">
        <f t="shared" si="18"/>
        <v>35.9392128</v>
      </c>
      <c r="K82" s="10">
        <f t="shared" si="24"/>
        <v>2417.8687872</v>
      </c>
      <c r="L82" s="120">
        <v>2393.34</v>
      </c>
      <c r="M82" s="10">
        <f t="shared" si="20"/>
        <v>24.528787199999897</v>
      </c>
      <c r="N82" s="97">
        <f t="shared" si="25"/>
        <v>466.22352000000001</v>
      </c>
      <c r="O82" s="208">
        <f t="shared" si="22"/>
        <v>3508.9547328000003</v>
      </c>
    </row>
    <row r="83" spans="2:15" ht="15.75" x14ac:dyDescent="0.25">
      <c r="B83" s="8">
        <v>28</v>
      </c>
      <c r="C83" s="9" t="s">
        <v>39</v>
      </c>
      <c r="D83" s="10">
        <v>1606.66</v>
      </c>
      <c r="E83" s="152">
        <f t="shared" si="13"/>
        <v>321.33199999999999</v>
      </c>
      <c r="F83" s="10">
        <f t="shared" si="14"/>
        <v>1285.328</v>
      </c>
      <c r="G83" s="47">
        <v>0</v>
      </c>
      <c r="H83" s="10">
        <f t="shared" si="16"/>
        <v>0</v>
      </c>
      <c r="I83" s="10">
        <f t="shared" si="17"/>
        <v>0</v>
      </c>
      <c r="J83" s="10">
        <f t="shared" si="18"/>
        <v>0</v>
      </c>
      <c r="K83" s="10">
        <f t="shared" si="24"/>
        <v>1285.328</v>
      </c>
      <c r="L83" s="120">
        <v>1273.06</v>
      </c>
      <c r="M83" s="10">
        <f t="shared" si="20"/>
        <v>12.268000000000029</v>
      </c>
      <c r="N83" s="97">
        <f t="shared" si="25"/>
        <v>244.21232000000001</v>
      </c>
      <c r="O83" s="208">
        <f t="shared" si="22"/>
        <v>1838.6043199999999</v>
      </c>
    </row>
    <row r="84" spans="2:15" ht="15.75" x14ac:dyDescent="0.25">
      <c r="C84" s="3" t="s">
        <v>54</v>
      </c>
      <c r="D84" s="11">
        <f>SUM(D56:D83)</f>
        <v>82672.540000000008</v>
      </c>
      <c r="E84" s="15">
        <f>SUM(E56:E83)</f>
        <v>16534.507999999994</v>
      </c>
      <c r="F84" s="10">
        <f t="shared" si="14"/>
        <v>66138.032000000007</v>
      </c>
      <c r="G84" s="47">
        <f t="shared" ref="G84:L84" si="26">SUM(G56:G83)</f>
        <v>12852.704000000009</v>
      </c>
      <c r="H84" s="47">
        <f t="shared" si="26"/>
        <v>1542.3244800000002</v>
      </c>
      <c r="I84" s="47">
        <f t="shared" si="26"/>
        <v>277.61840640000014</v>
      </c>
      <c r="J84" s="218">
        <f t="shared" si="26"/>
        <v>1819.9428863999997</v>
      </c>
      <c r="K84" s="47">
        <f t="shared" si="26"/>
        <v>54819.970832000014</v>
      </c>
      <c r="L84" s="120">
        <f t="shared" si="26"/>
        <v>54257.439999999973</v>
      </c>
      <c r="M84" s="10">
        <f t="shared" si="20"/>
        <v>562.53083200004039</v>
      </c>
      <c r="N84" s="100">
        <f>SUM(N56:N83)</f>
        <v>13566.751479999997</v>
      </c>
      <c r="O84" s="208">
        <f>SUM(O57:O83)</f>
        <v>86178.642366400003</v>
      </c>
    </row>
    <row r="86" spans="2:15" ht="15.75" x14ac:dyDescent="0.25">
      <c r="K86" s="124" t="s">
        <v>273</v>
      </c>
      <c r="L86" s="278">
        <v>13383.07</v>
      </c>
      <c r="M86" s="279"/>
      <c r="N86" s="279"/>
      <c r="O86" s="267">
        <v>21361.45</v>
      </c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workbookViewId="0">
      <selection activeCell="H91" sqref="H91"/>
    </sheetView>
  </sheetViews>
  <sheetFormatPr defaultRowHeight="15" x14ac:dyDescent="0.25"/>
  <cols>
    <col min="2" max="2" width="13.85546875" customWidth="1"/>
    <col min="3" max="17" width="15.7109375" customWidth="1"/>
  </cols>
  <sheetData>
    <row r="1" spans="2:15" ht="18.75" x14ac:dyDescent="0.3">
      <c r="C1" s="82" t="s">
        <v>107</v>
      </c>
      <c r="D1" s="82"/>
    </row>
    <row r="2" spans="2:15" x14ac:dyDescent="0.25">
      <c r="D2" s="5" t="s">
        <v>9</v>
      </c>
      <c r="E2" t="s">
        <v>85</v>
      </c>
    </row>
    <row r="3" spans="2:15" x14ac:dyDescent="0.25">
      <c r="C3" s="5" t="s">
        <v>294</v>
      </c>
      <c r="D3" s="5"/>
      <c r="H3" t="s">
        <v>558</v>
      </c>
    </row>
    <row r="4" spans="2:15" x14ac:dyDescent="0.25">
      <c r="C4" s="5" t="s">
        <v>6</v>
      </c>
      <c r="D4" s="1" t="s">
        <v>70</v>
      </c>
      <c r="E4" s="6" t="s">
        <v>7</v>
      </c>
      <c r="F4" s="2" t="s">
        <v>108</v>
      </c>
      <c r="G4" s="6" t="s">
        <v>8</v>
      </c>
      <c r="H4" s="6"/>
      <c r="I4" s="6"/>
      <c r="J4" s="6"/>
      <c r="K4" s="6"/>
      <c r="L4" s="3"/>
      <c r="M4" s="5"/>
    </row>
    <row r="5" spans="2:15" x14ac:dyDescent="0.25">
      <c r="G5" s="3" t="s">
        <v>109</v>
      </c>
      <c r="H5" s="3"/>
      <c r="I5" s="3"/>
      <c r="J5" s="3"/>
      <c r="K5" s="3"/>
    </row>
    <row r="6" spans="2:15" x14ac:dyDescent="0.25">
      <c r="B6" t="s">
        <v>587</v>
      </c>
      <c r="K6" t="s">
        <v>572</v>
      </c>
      <c r="L6" s="16"/>
    </row>
    <row r="7" spans="2:15" ht="15.75" x14ac:dyDescent="0.25">
      <c r="B7" s="8" t="s">
        <v>1</v>
      </c>
      <c r="C7" s="8" t="s">
        <v>11</v>
      </c>
      <c r="D7" s="8" t="s">
        <v>12</v>
      </c>
      <c r="E7" s="8" t="s">
        <v>570</v>
      </c>
      <c r="F7" s="8"/>
      <c r="G7" s="8"/>
      <c r="H7" s="8" t="s">
        <v>447</v>
      </c>
      <c r="I7" s="8" t="s">
        <v>571</v>
      </c>
      <c r="J7" s="8" t="s">
        <v>461</v>
      </c>
      <c r="K7" s="8"/>
      <c r="L7" s="119" t="s">
        <v>13</v>
      </c>
      <c r="M7" s="97" t="s">
        <v>414</v>
      </c>
      <c r="N7" s="119" t="s">
        <v>511</v>
      </c>
    </row>
    <row r="8" spans="2:15" ht="15.75" x14ac:dyDescent="0.25">
      <c r="B8" s="8">
        <v>1</v>
      </c>
      <c r="C8" s="9" t="s">
        <v>64</v>
      </c>
      <c r="D8" s="10">
        <v>4907.25</v>
      </c>
      <c r="E8" s="10">
        <f>D8*20/100</f>
        <v>981.45</v>
      </c>
      <c r="F8" s="10">
        <f>D8-E8</f>
        <v>3925.8</v>
      </c>
      <c r="G8" s="10">
        <f>F8-1800</f>
        <v>2125.8000000000002</v>
      </c>
      <c r="H8" s="10">
        <f>G8*12/100</f>
        <v>255.09600000000003</v>
      </c>
      <c r="I8" s="10">
        <f>H8*6/100</f>
        <v>15.305760000000003</v>
      </c>
      <c r="J8" s="10">
        <f>H8+I8</f>
        <v>270.40176000000002</v>
      </c>
      <c r="K8" s="10">
        <f>F8-J8</f>
        <v>3655.39824</v>
      </c>
      <c r="L8" s="120">
        <v>3616.14</v>
      </c>
      <c r="M8" s="97">
        <f>+D8*17.2%</f>
        <v>844.04699999999991</v>
      </c>
      <c r="N8" s="148">
        <f>E8+J8+L8+M8+0</f>
        <v>5712.0387599999995</v>
      </c>
    </row>
    <row r="9" spans="2:15" ht="15.75" x14ac:dyDescent="0.25">
      <c r="B9" s="8">
        <v>2</v>
      </c>
      <c r="C9" s="9" t="s">
        <v>65</v>
      </c>
      <c r="D9" s="10">
        <v>3807.95</v>
      </c>
      <c r="E9" s="10">
        <f t="shared" ref="E9:E35" si="0">D9*20/100</f>
        <v>761.59</v>
      </c>
      <c r="F9" s="10">
        <f t="shared" ref="F9:F35" si="1">D9-E9</f>
        <v>3046.3599999999997</v>
      </c>
      <c r="G9" s="10">
        <f t="shared" ref="G9:G21" si="2">F9-1800</f>
        <v>1246.3599999999997</v>
      </c>
      <c r="H9" s="10">
        <f>G9*12/100</f>
        <v>149.56319999999997</v>
      </c>
      <c r="I9" s="10">
        <f t="shared" ref="I9:I36" si="3">H9*6/100</f>
        <v>8.9737919999999978</v>
      </c>
      <c r="J9" s="10">
        <f t="shared" ref="J9:J36" si="4">H9+I9</f>
        <v>158.53699199999997</v>
      </c>
      <c r="K9" s="10">
        <f t="shared" ref="K9:K36" si="5">F9-J9</f>
        <v>2887.8230079999998</v>
      </c>
      <c r="L9" s="120">
        <v>2857.37</v>
      </c>
      <c r="M9" s="97">
        <f t="shared" ref="M9:M24" si="6">+D9*17.2%</f>
        <v>654.96739999999988</v>
      </c>
      <c r="N9" s="148">
        <f t="shared" ref="N9:N35" si="7">E9+J9+L9+M9+0</f>
        <v>4432.4643919999999</v>
      </c>
      <c r="O9" t="s">
        <v>110</v>
      </c>
    </row>
    <row r="10" spans="2:15" ht="15.75" x14ac:dyDescent="0.25">
      <c r="B10" s="8">
        <v>3</v>
      </c>
      <c r="C10" s="9" t="s">
        <v>66</v>
      </c>
      <c r="D10" s="10">
        <v>4150.6499999999996</v>
      </c>
      <c r="E10" s="10">
        <f t="shared" si="0"/>
        <v>830.13</v>
      </c>
      <c r="F10" s="10">
        <f t="shared" si="1"/>
        <v>3320.5199999999995</v>
      </c>
      <c r="G10" s="10">
        <f t="shared" si="2"/>
        <v>1520.5199999999995</v>
      </c>
      <c r="H10" s="10">
        <f t="shared" ref="H10:H35" si="8">G10*12/100</f>
        <v>182.46239999999995</v>
      </c>
      <c r="I10" s="10">
        <f t="shared" si="3"/>
        <v>10.947743999999998</v>
      </c>
      <c r="J10" s="10">
        <f t="shared" si="4"/>
        <v>193.41014399999995</v>
      </c>
      <c r="K10" s="10">
        <f t="shared" si="5"/>
        <v>3127.1098559999996</v>
      </c>
      <c r="L10" s="120">
        <v>3093.91</v>
      </c>
      <c r="M10" s="97">
        <f t="shared" si="6"/>
        <v>713.91179999999986</v>
      </c>
      <c r="N10" s="148">
        <f t="shared" si="7"/>
        <v>4831.3619439999993</v>
      </c>
      <c r="O10" s="11" t="s">
        <v>111</v>
      </c>
    </row>
    <row r="11" spans="2:15" ht="15.75" x14ac:dyDescent="0.25">
      <c r="B11" s="8">
        <v>4</v>
      </c>
      <c r="C11" s="9" t="s">
        <v>67</v>
      </c>
      <c r="D11" s="10">
        <v>4164.1099999999997</v>
      </c>
      <c r="E11" s="10">
        <f t="shared" si="0"/>
        <v>832.822</v>
      </c>
      <c r="F11" s="10">
        <f t="shared" si="1"/>
        <v>3331.2879999999996</v>
      </c>
      <c r="G11" s="10">
        <f t="shared" si="2"/>
        <v>1531.2879999999996</v>
      </c>
      <c r="H11" s="10">
        <f t="shared" si="8"/>
        <v>183.75455999999994</v>
      </c>
      <c r="I11" s="10">
        <f t="shared" si="3"/>
        <v>11.025273599999997</v>
      </c>
      <c r="J11" s="10">
        <f t="shared" si="4"/>
        <v>194.77983359999993</v>
      </c>
      <c r="K11" s="10">
        <f t="shared" si="5"/>
        <v>3136.5081663999995</v>
      </c>
      <c r="L11" s="120">
        <v>3103.21</v>
      </c>
      <c r="M11" s="97">
        <f t="shared" si="6"/>
        <v>716.22691999999984</v>
      </c>
      <c r="N11" s="148">
        <f t="shared" si="7"/>
        <v>4847.0387535999998</v>
      </c>
    </row>
    <row r="12" spans="2:15" ht="15.75" x14ac:dyDescent="0.25">
      <c r="B12" s="8">
        <v>5</v>
      </c>
      <c r="C12" s="9" t="s">
        <v>68</v>
      </c>
      <c r="D12" s="10">
        <v>4051.16</v>
      </c>
      <c r="E12" s="10">
        <f t="shared" si="0"/>
        <v>810.23199999999997</v>
      </c>
      <c r="F12" s="10">
        <f t="shared" si="1"/>
        <v>3240.9279999999999</v>
      </c>
      <c r="G12" s="10">
        <f t="shared" si="2"/>
        <v>1440.9279999999999</v>
      </c>
      <c r="H12" s="10">
        <f t="shared" si="8"/>
        <v>172.91135999999997</v>
      </c>
      <c r="I12" s="10">
        <f t="shared" si="3"/>
        <v>10.374681599999999</v>
      </c>
      <c r="J12" s="10">
        <f t="shared" si="4"/>
        <v>183.28604159999998</v>
      </c>
      <c r="K12" s="10">
        <f t="shared" si="5"/>
        <v>3057.6419584</v>
      </c>
      <c r="L12" s="120">
        <v>3025.25</v>
      </c>
      <c r="M12" s="97">
        <f t="shared" si="6"/>
        <v>696.79951999999992</v>
      </c>
      <c r="N12" s="148">
        <f t="shared" si="7"/>
        <v>4715.5675615999999</v>
      </c>
    </row>
    <row r="13" spans="2:15" ht="15.75" x14ac:dyDescent="0.25">
      <c r="B13" s="8">
        <v>6</v>
      </c>
      <c r="C13" s="9" t="s">
        <v>17</v>
      </c>
      <c r="D13" s="10">
        <v>3995.88</v>
      </c>
      <c r="E13" s="10">
        <f t="shared" si="0"/>
        <v>799.17600000000004</v>
      </c>
      <c r="F13" s="10">
        <f t="shared" si="1"/>
        <v>3196.7040000000002</v>
      </c>
      <c r="G13" s="10">
        <f t="shared" si="2"/>
        <v>1396.7040000000002</v>
      </c>
      <c r="H13" s="10">
        <f t="shared" si="8"/>
        <v>167.60448000000005</v>
      </c>
      <c r="I13" s="10">
        <f t="shared" si="3"/>
        <v>10.056268800000003</v>
      </c>
      <c r="J13" s="10">
        <f t="shared" si="4"/>
        <v>177.66074880000005</v>
      </c>
      <c r="K13" s="10">
        <f t="shared" si="5"/>
        <v>3019.0432512000002</v>
      </c>
      <c r="L13" s="120">
        <v>2987.08</v>
      </c>
      <c r="M13" s="97">
        <f t="shared" si="6"/>
        <v>687.29135999999994</v>
      </c>
      <c r="N13" s="148">
        <f t="shared" si="7"/>
        <v>4651.2081088000004</v>
      </c>
    </row>
    <row r="14" spans="2:15" ht="15.75" x14ac:dyDescent="0.25">
      <c r="B14" s="8">
        <v>7</v>
      </c>
      <c r="C14" s="9" t="s">
        <v>18</v>
      </c>
      <c r="D14" s="10">
        <v>3890.35</v>
      </c>
      <c r="E14" s="10">
        <f t="shared" si="0"/>
        <v>778.07</v>
      </c>
      <c r="F14" s="10">
        <f t="shared" si="1"/>
        <v>3112.2799999999997</v>
      </c>
      <c r="G14" s="10">
        <f t="shared" si="2"/>
        <v>1312.2799999999997</v>
      </c>
      <c r="H14" s="10">
        <f t="shared" si="8"/>
        <v>157.47359999999998</v>
      </c>
      <c r="I14" s="10">
        <f t="shared" si="3"/>
        <v>9.4484159999999981</v>
      </c>
      <c r="J14" s="10">
        <f t="shared" si="4"/>
        <v>166.92201599999999</v>
      </c>
      <c r="K14" s="10">
        <f t="shared" si="5"/>
        <v>2945.3579839999998</v>
      </c>
      <c r="L14" s="120">
        <v>2914.24</v>
      </c>
      <c r="M14" s="97">
        <f t="shared" si="6"/>
        <v>669.14019999999994</v>
      </c>
      <c r="N14" s="148">
        <f t="shared" si="7"/>
        <v>4528.3722159999998</v>
      </c>
    </row>
    <row r="15" spans="2:15" ht="15.75" x14ac:dyDescent="0.25">
      <c r="B15" s="8">
        <v>8</v>
      </c>
      <c r="C15" s="9" t="s">
        <v>19</v>
      </c>
      <c r="D15" s="10">
        <v>3995.88</v>
      </c>
      <c r="E15" s="10">
        <f t="shared" si="0"/>
        <v>799.17600000000004</v>
      </c>
      <c r="F15" s="10">
        <f t="shared" si="1"/>
        <v>3196.7040000000002</v>
      </c>
      <c r="G15" s="10">
        <f t="shared" si="2"/>
        <v>1396.7040000000002</v>
      </c>
      <c r="H15" s="10">
        <f t="shared" si="8"/>
        <v>167.60448000000005</v>
      </c>
      <c r="I15" s="10">
        <f t="shared" si="3"/>
        <v>10.056268800000003</v>
      </c>
      <c r="J15" s="10">
        <f t="shared" si="4"/>
        <v>177.66074880000005</v>
      </c>
      <c r="K15" s="10">
        <f t="shared" si="5"/>
        <v>3019.0432512000002</v>
      </c>
      <c r="L15" s="120">
        <v>2987.08</v>
      </c>
      <c r="M15" s="97">
        <f t="shared" si="6"/>
        <v>687.29135999999994</v>
      </c>
      <c r="N15" s="148">
        <f t="shared" si="7"/>
        <v>4651.2081088000004</v>
      </c>
    </row>
    <row r="16" spans="2:15" ht="15.75" x14ac:dyDescent="0.25">
      <c r="B16" s="8">
        <v>9</v>
      </c>
      <c r="C16" s="9" t="s">
        <v>20</v>
      </c>
      <c r="D16" s="10">
        <v>3928.58</v>
      </c>
      <c r="E16" s="10">
        <f t="shared" si="0"/>
        <v>785.71600000000001</v>
      </c>
      <c r="F16" s="10">
        <f t="shared" si="1"/>
        <v>3142.864</v>
      </c>
      <c r="G16" s="10">
        <f t="shared" si="2"/>
        <v>1342.864</v>
      </c>
      <c r="H16" s="10">
        <f t="shared" si="8"/>
        <v>161.14368000000002</v>
      </c>
      <c r="I16" s="10">
        <f t="shared" si="3"/>
        <v>9.6686208000000011</v>
      </c>
      <c r="J16" s="10">
        <f t="shared" si="4"/>
        <v>170.81230080000003</v>
      </c>
      <c r="K16" s="10">
        <f t="shared" si="5"/>
        <v>2972.0516991999998</v>
      </c>
      <c r="L16" s="120">
        <v>2940.63</v>
      </c>
      <c r="M16" s="97">
        <f t="shared" si="6"/>
        <v>675.71575999999993</v>
      </c>
      <c r="N16" s="148">
        <f t="shared" si="7"/>
        <v>4572.8740607999998</v>
      </c>
    </row>
    <row r="17" spans="2:14" ht="15.75" x14ac:dyDescent="0.25">
      <c r="B17" s="8">
        <v>10</v>
      </c>
      <c r="C17" s="9" t="s">
        <v>21</v>
      </c>
      <c r="D17" s="10">
        <v>3995.88</v>
      </c>
      <c r="E17" s="10">
        <f t="shared" si="0"/>
        <v>799.17600000000004</v>
      </c>
      <c r="F17" s="10">
        <f t="shared" si="1"/>
        <v>3196.7040000000002</v>
      </c>
      <c r="G17" s="10">
        <f t="shared" si="2"/>
        <v>1396.7040000000002</v>
      </c>
      <c r="H17" s="10">
        <f t="shared" si="8"/>
        <v>167.60448000000005</v>
      </c>
      <c r="I17" s="10">
        <f t="shared" si="3"/>
        <v>10.056268800000003</v>
      </c>
      <c r="J17" s="10">
        <f t="shared" si="4"/>
        <v>177.66074880000005</v>
      </c>
      <c r="K17" s="10">
        <f t="shared" si="5"/>
        <v>3019.0432512000002</v>
      </c>
      <c r="L17" s="120">
        <v>2987.08</v>
      </c>
      <c r="M17" s="97">
        <f t="shared" si="6"/>
        <v>687.29135999999994</v>
      </c>
      <c r="N17" s="148">
        <f t="shared" si="7"/>
        <v>4651.2081088000004</v>
      </c>
    </row>
    <row r="18" spans="2:14" ht="15.75" x14ac:dyDescent="0.25">
      <c r="B18" s="8">
        <v>11</v>
      </c>
      <c r="C18" s="9" t="s">
        <v>22</v>
      </c>
      <c r="D18" s="10">
        <v>3959.03</v>
      </c>
      <c r="E18" s="10">
        <f t="shared" si="0"/>
        <v>791.80600000000004</v>
      </c>
      <c r="F18" s="10">
        <f t="shared" si="1"/>
        <v>3167.2240000000002</v>
      </c>
      <c r="G18" s="10">
        <f t="shared" si="2"/>
        <v>1367.2240000000002</v>
      </c>
      <c r="H18" s="10">
        <f t="shared" si="8"/>
        <v>164.06688000000003</v>
      </c>
      <c r="I18" s="10">
        <f t="shared" si="3"/>
        <v>9.8440128000000016</v>
      </c>
      <c r="J18" s="10">
        <f t="shared" si="4"/>
        <v>173.91089280000003</v>
      </c>
      <c r="K18" s="10">
        <f t="shared" si="5"/>
        <v>2993.3131072000001</v>
      </c>
      <c r="L18" s="120">
        <v>2961.64</v>
      </c>
      <c r="M18" s="97">
        <f t="shared" si="6"/>
        <v>680.95316000000003</v>
      </c>
      <c r="N18" s="148">
        <f t="shared" si="7"/>
        <v>4608.3100527999995</v>
      </c>
    </row>
    <row r="19" spans="2:14" ht="15.75" x14ac:dyDescent="0.25">
      <c r="B19" s="8">
        <v>12</v>
      </c>
      <c r="C19" s="9" t="s">
        <v>23</v>
      </c>
      <c r="D19" s="10">
        <v>3362.72</v>
      </c>
      <c r="E19" s="10">
        <f t="shared" si="0"/>
        <v>672.54399999999998</v>
      </c>
      <c r="F19" s="10">
        <f t="shared" si="1"/>
        <v>2690.1759999999999</v>
      </c>
      <c r="G19" s="10">
        <f t="shared" si="2"/>
        <v>890.17599999999993</v>
      </c>
      <c r="H19" s="10">
        <f t="shared" si="8"/>
        <v>106.82111999999999</v>
      </c>
      <c r="I19" s="10">
        <f t="shared" si="3"/>
        <v>6.4092671999999995</v>
      </c>
      <c r="J19" s="10">
        <f t="shared" si="4"/>
        <v>113.2303872</v>
      </c>
      <c r="K19" s="10">
        <f t="shared" si="5"/>
        <v>2576.9456128000002</v>
      </c>
      <c r="L19" s="120">
        <v>2550.0500000000002</v>
      </c>
      <c r="M19" s="97">
        <f t="shared" si="6"/>
        <v>578.38783999999987</v>
      </c>
      <c r="N19" s="148">
        <f t="shared" si="7"/>
        <v>3914.2122272000001</v>
      </c>
    </row>
    <row r="20" spans="2:14" ht="15.75" x14ac:dyDescent="0.25">
      <c r="B20" s="8">
        <v>13</v>
      </c>
      <c r="C20" s="9" t="s">
        <v>24</v>
      </c>
      <c r="D20" s="10">
        <v>3222.02</v>
      </c>
      <c r="E20" s="10">
        <f t="shared" si="0"/>
        <v>644.404</v>
      </c>
      <c r="F20" s="10">
        <f t="shared" si="1"/>
        <v>2577.616</v>
      </c>
      <c r="G20" s="10">
        <f t="shared" si="2"/>
        <v>777.61599999999999</v>
      </c>
      <c r="H20" s="10">
        <f t="shared" si="8"/>
        <v>93.313919999999996</v>
      </c>
      <c r="I20" s="10">
        <f t="shared" si="3"/>
        <v>5.5988351999999999</v>
      </c>
      <c r="J20" s="10">
        <f t="shared" si="4"/>
        <v>98.912755199999992</v>
      </c>
      <c r="K20" s="10">
        <f t="shared" si="5"/>
        <v>2478.7032448</v>
      </c>
      <c r="L20" s="120">
        <v>2452.94</v>
      </c>
      <c r="M20" s="97">
        <f t="shared" si="6"/>
        <v>554.18743999999992</v>
      </c>
      <c r="N20" s="148">
        <f t="shared" si="7"/>
        <v>3750.4441951999997</v>
      </c>
    </row>
    <row r="21" spans="2:14" ht="15.75" x14ac:dyDescent="0.25">
      <c r="B21" s="8">
        <v>14</v>
      </c>
      <c r="C21" s="9" t="s">
        <v>25</v>
      </c>
      <c r="D21" s="10">
        <v>3222.02</v>
      </c>
      <c r="E21" s="10">
        <f t="shared" si="0"/>
        <v>644.404</v>
      </c>
      <c r="F21" s="10">
        <f t="shared" si="1"/>
        <v>2577.616</v>
      </c>
      <c r="G21" s="10">
        <f t="shared" si="2"/>
        <v>777.61599999999999</v>
      </c>
      <c r="H21" s="10">
        <f t="shared" si="8"/>
        <v>93.313919999999996</v>
      </c>
      <c r="I21" s="10">
        <f t="shared" si="3"/>
        <v>5.5988351999999999</v>
      </c>
      <c r="J21" s="10">
        <f t="shared" si="4"/>
        <v>98.912755199999992</v>
      </c>
      <c r="K21" s="10">
        <f t="shared" si="5"/>
        <v>2478.7032448</v>
      </c>
      <c r="L21" s="120">
        <v>0</v>
      </c>
      <c r="M21" s="97">
        <f t="shared" si="6"/>
        <v>554.18743999999992</v>
      </c>
      <c r="N21" s="148">
        <f t="shared" si="7"/>
        <v>1297.5041951999999</v>
      </c>
    </row>
    <row r="22" spans="2:14" ht="15.75" x14ac:dyDescent="0.25">
      <c r="B22" s="8">
        <v>15</v>
      </c>
      <c r="C22" s="9" t="s">
        <v>26</v>
      </c>
      <c r="D22" s="10">
        <v>3222.03</v>
      </c>
      <c r="E22" s="10">
        <f t="shared" si="0"/>
        <v>644.40600000000006</v>
      </c>
      <c r="F22" s="10">
        <f t="shared" si="1"/>
        <v>2577.6240000000003</v>
      </c>
      <c r="G22" s="47">
        <f>F22-2200</f>
        <v>377.62400000000025</v>
      </c>
      <c r="H22" s="10">
        <f t="shared" si="8"/>
        <v>45.314880000000031</v>
      </c>
      <c r="I22" s="10">
        <f t="shared" si="3"/>
        <v>2.7188928000000021</v>
      </c>
      <c r="J22" s="10">
        <f t="shared" si="4"/>
        <v>48.03377280000003</v>
      </c>
      <c r="K22" s="10">
        <f t="shared" si="5"/>
        <v>2529.5902272000003</v>
      </c>
      <c r="L22" s="120">
        <v>0</v>
      </c>
      <c r="M22" s="97">
        <f t="shared" si="6"/>
        <v>554.18916000000002</v>
      </c>
      <c r="N22" s="148">
        <f t="shared" si="7"/>
        <v>1246.6289328000003</v>
      </c>
    </row>
    <row r="23" spans="2:14" ht="15.75" x14ac:dyDescent="0.25">
      <c r="B23" s="8">
        <v>16</v>
      </c>
      <c r="C23" s="9" t="s">
        <v>27</v>
      </c>
      <c r="D23" s="10">
        <v>3222.03</v>
      </c>
      <c r="E23" s="10">
        <f t="shared" si="0"/>
        <v>644.40600000000006</v>
      </c>
      <c r="F23" s="10">
        <f t="shared" si="1"/>
        <v>2577.6240000000003</v>
      </c>
      <c r="G23" s="47">
        <f t="shared" ref="G23:G34" si="9">F23-2200</f>
        <v>377.62400000000025</v>
      </c>
      <c r="H23" s="10">
        <f t="shared" si="8"/>
        <v>45.314880000000031</v>
      </c>
      <c r="I23" s="10">
        <f t="shared" si="3"/>
        <v>2.7188928000000021</v>
      </c>
      <c r="J23" s="10">
        <f t="shared" si="4"/>
        <v>48.03377280000003</v>
      </c>
      <c r="K23" s="10">
        <f t="shared" si="5"/>
        <v>2529.5902272000003</v>
      </c>
      <c r="L23" s="120">
        <v>0</v>
      </c>
      <c r="M23" s="97">
        <f t="shared" si="6"/>
        <v>554.18916000000002</v>
      </c>
      <c r="N23" s="148">
        <f t="shared" si="7"/>
        <v>1246.6289328000003</v>
      </c>
    </row>
    <row r="24" spans="2:14" ht="15.75" x14ac:dyDescent="0.25">
      <c r="B24" s="8">
        <v>17</v>
      </c>
      <c r="C24" s="9" t="s">
        <v>28</v>
      </c>
      <c r="D24" s="10">
        <v>3222.03</v>
      </c>
      <c r="E24" s="10">
        <f t="shared" si="0"/>
        <v>644.40600000000006</v>
      </c>
      <c r="F24" s="10">
        <f t="shared" si="1"/>
        <v>2577.6240000000003</v>
      </c>
      <c r="G24" s="47">
        <f t="shared" si="9"/>
        <v>377.62400000000025</v>
      </c>
      <c r="H24" s="10">
        <f t="shared" si="8"/>
        <v>45.314880000000031</v>
      </c>
      <c r="I24" s="10">
        <f t="shared" si="3"/>
        <v>2.7188928000000021</v>
      </c>
      <c r="J24" s="10">
        <f t="shared" si="4"/>
        <v>48.03377280000003</v>
      </c>
      <c r="K24" s="10">
        <f t="shared" si="5"/>
        <v>2529.5902272000003</v>
      </c>
      <c r="L24" s="120">
        <v>564.4</v>
      </c>
      <c r="M24" s="97">
        <f t="shared" si="6"/>
        <v>554.18916000000002</v>
      </c>
      <c r="N24" s="148">
        <f t="shared" si="7"/>
        <v>1811.0289327999999</v>
      </c>
    </row>
    <row r="25" spans="2:14" ht="15.75" x14ac:dyDescent="0.25">
      <c r="B25" s="8">
        <v>18</v>
      </c>
      <c r="C25" s="9" t="s">
        <v>29</v>
      </c>
      <c r="D25" s="10">
        <v>3589.06</v>
      </c>
      <c r="E25" s="10">
        <f t="shared" si="0"/>
        <v>717.81200000000001</v>
      </c>
      <c r="F25" s="10">
        <f t="shared" si="1"/>
        <v>2871.248</v>
      </c>
      <c r="G25" s="47">
        <f t="shared" si="9"/>
        <v>671.24800000000005</v>
      </c>
      <c r="H25" s="10">
        <f t="shared" si="8"/>
        <v>80.549760000000006</v>
      </c>
      <c r="I25" s="10">
        <f t="shared" si="3"/>
        <v>4.8329856000000007</v>
      </c>
      <c r="J25" s="10">
        <f t="shared" si="4"/>
        <v>85.382745600000007</v>
      </c>
      <c r="K25" s="10">
        <f t="shared" si="5"/>
        <v>2785.8652544000001</v>
      </c>
      <c r="L25" s="120">
        <v>2757.16</v>
      </c>
      <c r="M25" s="97">
        <f>+D25*15.2%</f>
        <v>545.53711999999996</v>
      </c>
      <c r="N25" s="148">
        <f t="shared" si="7"/>
        <v>4105.8918655999996</v>
      </c>
    </row>
    <row r="26" spans="2:14" ht="15.75" x14ac:dyDescent="0.25">
      <c r="B26" s="8">
        <v>19</v>
      </c>
      <c r="C26" s="9" t="s">
        <v>30</v>
      </c>
      <c r="D26" s="10">
        <v>3222.03</v>
      </c>
      <c r="E26" s="10">
        <f t="shared" si="0"/>
        <v>644.40600000000006</v>
      </c>
      <c r="F26" s="10">
        <f t="shared" si="1"/>
        <v>2577.6240000000003</v>
      </c>
      <c r="G26" s="47">
        <f t="shared" si="9"/>
        <v>377.62400000000025</v>
      </c>
      <c r="H26" s="10">
        <f t="shared" si="8"/>
        <v>45.314880000000031</v>
      </c>
      <c r="I26" s="10">
        <f t="shared" si="3"/>
        <v>2.7188928000000021</v>
      </c>
      <c r="J26" s="10">
        <f t="shared" si="4"/>
        <v>48.03377280000003</v>
      </c>
      <c r="K26" s="10">
        <f t="shared" si="5"/>
        <v>2529.5902272000003</v>
      </c>
      <c r="L26" s="120">
        <v>2503.8200000000002</v>
      </c>
      <c r="M26" s="97">
        <f t="shared" ref="M26:M35" si="10">+D26*15.2%</f>
        <v>489.74856</v>
      </c>
      <c r="N26" s="148">
        <f t="shared" si="7"/>
        <v>3686.0083328000001</v>
      </c>
    </row>
    <row r="27" spans="2:14" ht="15.75" x14ac:dyDescent="0.25">
      <c r="B27" s="8">
        <v>20</v>
      </c>
      <c r="C27" s="9" t="s">
        <v>31</v>
      </c>
      <c r="D27" s="10">
        <v>3222.03</v>
      </c>
      <c r="E27" s="10">
        <f t="shared" si="0"/>
        <v>644.40600000000006</v>
      </c>
      <c r="F27" s="10">
        <f t="shared" si="1"/>
        <v>2577.6240000000003</v>
      </c>
      <c r="G27" s="47">
        <f t="shared" si="9"/>
        <v>377.62400000000025</v>
      </c>
      <c r="H27" s="10">
        <f t="shared" si="8"/>
        <v>45.314880000000031</v>
      </c>
      <c r="I27" s="10">
        <f t="shared" si="3"/>
        <v>2.7188928000000021</v>
      </c>
      <c r="J27" s="10">
        <f t="shared" si="4"/>
        <v>48.03377280000003</v>
      </c>
      <c r="K27" s="10">
        <f t="shared" si="5"/>
        <v>2529.5902272000003</v>
      </c>
      <c r="L27" s="120">
        <v>2503.8200000000002</v>
      </c>
      <c r="M27" s="97">
        <f t="shared" si="10"/>
        <v>489.74856</v>
      </c>
      <c r="N27" s="148">
        <f t="shared" si="7"/>
        <v>3686.0083328000001</v>
      </c>
    </row>
    <row r="28" spans="2:14" ht="15.75" x14ac:dyDescent="0.25">
      <c r="B28" s="8">
        <v>21</v>
      </c>
      <c r="C28" s="9" t="s">
        <v>32</v>
      </c>
      <c r="D28" s="10">
        <v>3222.03</v>
      </c>
      <c r="E28" s="10">
        <f t="shared" si="0"/>
        <v>644.40600000000006</v>
      </c>
      <c r="F28" s="10">
        <f t="shared" si="1"/>
        <v>2577.6240000000003</v>
      </c>
      <c r="G28" s="47">
        <f t="shared" si="9"/>
        <v>377.62400000000025</v>
      </c>
      <c r="H28" s="10">
        <f t="shared" si="8"/>
        <v>45.314880000000031</v>
      </c>
      <c r="I28" s="10">
        <f t="shared" si="3"/>
        <v>2.7188928000000021</v>
      </c>
      <c r="J28" s="10">
        <f t="shared" si="4"/>
        <v>48.03377280000003</v>
      </c>
      <c r="K28" s="10">
        <f t="shared" si="5"/>
        <v>2529.5902272000003</v>
      </c>
      <c r="L28" s="120">
        <v>2503.8200000000002</v>
      </c>
      <c r="M28" s="97">
        <f t="shared" si="10"/>
        <v>489.74856</v>
      </c>
      <c r="N28" s="148">
        <f t="shared" si="7"/>
        <v>3686.0083328000001</v>
      </c>
    </row>
    <row r="29" spans="2:14" ht="15.75" x14ac:dyDescent="0.25">
      <c r="B29" s="8">
        <v>22</v>
      </c>
      <c r="C29" s="9" t="s">
        <v>33</v>
      </c>
      <c r="D29" s="10">
        <v>3222.03</v>
      </c>
      <c r="E29" s="10">
        <f t="shared" si="0"/>
        <v>644.40600000000006</v>
      </c>
      <c r="F29" s="10">
        <f t="shared" si="1"/>
        <v>2577.6240000000003</v>
      </c>
      <c r="G29" s="47">
        <f t="shared" si="9"/>
        <v>377.62400000000025</v>
      </c>
      <c r="H29" s="10">
        <f t="shared" si="8"/>
        <v>45.314880000000031</v>
      </c>
      <c r="I29" s="10">
        <f t="shared" si="3"/>
        <v>2.7188928000000021</v>
      </c>
      <c r="J29" s="10">
        <f t="shared" si="4"/>
        <v>48.03377280000003</v>
      </c>
      <c r="K29" s="10">
        <f t="shared" si="5"/>
        <v>2529.5902272000003</v>
      </c>
      <c r="L29" s="120">
        <v>2503.8200000000002</v>
      </c>
      <c r="M29" s="97">
        <f t="shared" si="10"/>
        <v>489.74856</v>
      </c>
      <c r="N29" s="148">
        <f t="shared" si="7"/>
        <v>3686.0083328000001</v>
      </c>
    </row>
    <row r="30" spans="2:14" ht="15.75" x14ac:dyDescent="0.25">
      <c r="B30" s="8">
        <v>23</v>
      </c>
      <c r="C30" s="9" t="s">
        <v>34</v>
      </c>
      <c r="D30" s="10">
        <v>3222.03</v>
      </c>
      <c r="E30" s="10">
        <f t="shared" si="0"/>
        <v>644.40600000000006</v>
      </c>
      <c r="F30" s="10">
        <f t="shared" si="1"/>
        <v>2577.6240000000003</v>
      </c>
      <c r="G30" s="47">
        <f t="shared" si="9"/>
        <v>377.62400000000025</v>
      </c>
      <c r="H30" s="10">
        <f t="shared" si="8"/>
        <v>45.314880000000031</v>
      </c>
      <c r="I30" s="10">
        <f t="shared" si="3"/>
        <v>2.7188928000000021</v>
      </c>
      <c r="J30" s="10">
        <f t="shared" si="4"/>
        <v>48.03377280000003</v>
      </c>
      <c r="K30" s="10">
        <f t="shared" si="5"/>
        <v>2529.5902272000003</v>
      </c>
      <c r="L30" s="120">
        <v>2503.8200000000002</v>
      </c>
      <c r="M30" s="97">
        <f t="shared" si="10"/>
        <v>489.74856</v>
      </c>
      <c r="N30" s="148">
        <f t="shared" si="7"/>
        <v>3686.0083328000001</v>
      </c>
    </row>
    <row r="31" spans="2:14" ht="15.75" x14ac:dyDescent="0.25">
      <c r="B31" s="8">
        <v>24</v>
      </c>
      <c r="C31" s="9" t="s">
        <v>35</v>
      </c>
      <c r="D31" s="10">
        <v>3222.03</v>
      </c>
      <c r="E31" s="10">
        <f t="shared" si="0"/>
        <v>644.40600000000006</v>
      </c>
      <c r="F31" s="10">
        <f t="shared" si="1"/>
        <v>2577.6240000000003</v>
      </c>
      <c r="G31" s="47">
        <f t="shared" si="9"/>
        <v>377.62400000000025</v>
      </c>
      <c r="H31" s="10">
        <f t="shared" si="8"/>
        <v>45.314880000000031</v>
      </c>
      <c r="I31" s="10">
        <f t="shared" si="3"/>
        <v>2.7188928000000021</v>
      </c>
      <c r="J31" s="10">
        <f t="shared" si="4"/>
        <v>48.03377280000003</v>
      </c>
      <c r="K31" s="10">
        <f t="shared" si="5"/>
        <v>2529.5902272000003</v>
      </c>
      <c r="L31" s="120">
        <v>2503.8200000000002</v>
      </c>
      <c r="M31" s="97">
        <f t="shared" si="10"/>
        <v>489.74856</v>
      </c>
      <c r="N31" s="148">
        <f t="shared" si="7"/>
        <v>3686.0083328000001</v>
      </c>
    </row>
    <row r="32" spans="2:14" ht="15.75" x14ac:dyDescent="0.25">
      <c r="B32" s="8">
        <v>25</v>
      </c>
      <c r="C32" s="9" t="s">
        <v>36</v>
      </c>
      <c r="D32" s="10">
        <v>3222.03</v>
      </c>
      <c r="E32" s="10">
        <f t="shared" si="0"/>
        <v>644.40600000000006</v>
      </c>
      <c r="F32" s="10">
        <f t="shared" si="1"/>
        <v>2577.6240000000003</v>
      </c>
      <c r="G32" s="47">
        <f t="shared" si="9"/>
        <v>377.62400000000025</v>
      </c>
      <c r="H32" s="10">
        <f t="shared" si="8"/>
        <v>45.314880000000031</v>
      </c>
      <c r="I32" s="10">
        <f t="shared" si="3"/>
        <v>2.7188928000000021</v>
      </c>
      <c r="J32" s="10">
        <f t="shared" si="4"/>
        <v>48.03377280000003</v>
      </c>
      <c r="K32" s="10">
        <f t="shared" si="5"/>
        <v>2529.5902272000003</v>
      </c>
      <c r="L32" s="120">
        <v>2503.8200000000002</v>
      </c>
      <c r="M32" s="97">
        <f t="shared" si="10"/>
        <v>489.74856</v>
      </c>
      <c r="N32" s="148">
        <f t="shared" si="7"/>
        <v>3686.0083328000001</v>
      </c>
    </row>
    <row r="33" spans="2:14" ht="15.75" x14ac:dyDescent="0.25">
      <c r="B33" s="8">
        <v>26</v>
      </c>
      <c r="C33" s="9" t="s">
        <v>37</v>
      </c>
      <c r="D33" s="10">
        <v>3222.03</v>
      </c>
      <c r="E33" s="10">
        <f t="shared" si="0"/>
        <v>644.40600000000006</v>
      </c>
      <c r="F33" s="10">
        <f t="shared" si="1"/>
        <v>2577.6240000000003</v>
      </c>
      <c r="G33" s="47">
        <f t="shared" si="9"/>
        <v>377.62400000000025</v>
      </c>
      <c r="H33" s="10">
        <f t="shared" si="8"/>
        <v>45.314880000000031</v>
      </c>
      <c r="I33" s="10">
        <f t="shared" si="3"/>
        <v>2.7188928000000021</v>
      </c>
      <c r="J33" s="10">
        <f t="shared" si="4"/>
        <v>48.03377280000003</v>
      </c>
      <c r="K33" s="10">
        <f t="shared" si="5"/>
        <v>2529.5902272000003</v>
      </c>
      <c r="L33" s="120">
        <v>2503.8200000000002</v>
      </c>
      <c r="M33" s="97">
        <f t="shared" si="10"/>
        <v>489.74856</v>
      </c>
      <c r="N33" s="148">
        <f t="shared" si="7"/>
        <v>3686.0083328000001</v>
      </c>
    </row>
    <row r="34" spans="2:14" ht="15.75" x14ac:dyDescent="0.25">
      <c r="B34" s="8">
        <v>27</v>
      </c>
      <c r="C34" s="9" t="s">
        <v>38</v>
      </c>
      <c r="D34" s="10">
        <v>3222.03</v>
      </c>
      <c r="E34" s="10">
        <f t="shared" si="0"/>
        <v>644.40600000000006</v>
      </c>
      <c r="F34" s="10">
        <f t="shared" si="1"/>
        <v>2577.6240000000003</v>
      </c>
      <c r="G34" s="47">
        <f t="shared" si="9"/>
        <v>377.62400000000025</v>
      </c>
      <c r="H34" s="10">
        <f t="shared" si="8"/>
        <v>45.314880000000031</v>
      </c>
      <c r="I34" s="10">
        <f t="shared" si="3"/>
        <v>2.7188928000000021</v>
      </c>
      <c r="J34" s="10">
        <f t="shared" si="4"/>
        <v>48.03377280000003</v>
      </c>
      <c r="K34" s="10">
        <f t="shared" si="5"/>
        <v>2529.5902272000003</v>
      </c>
      <c r="L34" s="120">
        <v>2503.8200000000002</v>
      </c>
      <c r="M34" s="97">
        <f t="shared" si="10"/>
        <v>489.74856</v>
      </c>
      <c r="N34" s="148">
        <f t="shared" si="7"/>
        <v>3686.0083328000001</v>
      </c>
    </row>
    <row r="35" spans="2:14" ht="15.75" x14ac:dyDescent="0.25">
      <c r="B35" s="8">
        <v>28</v>
      </c>
      <c r="C35" s="9" t="s">
        <v>39</v>
      </c>
      <c r="D35" s="10">
        <v>1687.73</v>
      </c>
      <c r="E35" s="10">
        <f t="shared" si="0"/>
        <v>337.54599999999999</v>
      </c>
      <c r="F35" s="10">
        <f t="shared" si="1"/>
        <v>1350.184</v>
      </c>
      <c r="G35" s="47">
        <v>0</v>
      </c>
      <c r="H35" s="10">
        <f t="shared" si="8"/>
        <v>0</v>
      </c>
      <c r="I35" s="10">
        <f t="shared" si="3"/>
        <v>0</v>
      </c>
      <c r="J35" s="10">
        <f t="shared" si="4"/>
        <v>0</v>
      </c>
      <c r="K35" s="10">
        <f t="shared" si="5"/>
        <v>1350.184</v>
      </c>
      <c r="L35" s="120">
        <v>1337.29</v>
      </c>
      <c r="M35" s="97">
        <f t="shared" si="10"/>
        <v>256.53496000000001</v>
      </c>
      <c r="N35" s="148">
        <f t="shared" si="7"/>
        <v>1931.37096</v>
      </c>
    </row>
    <row r="36" spans="2:14" ht="15.75" x14ac:dyDescent="0.25">
      <c r="C36" s="3" t="s">
        <v>54</v>
      </c>
      <c r="D36" s="53">
        <f>SUM(D8:D35)</f>
        <v>98594.629999999976</v>
      </c>
      <c r="E36" s="11">
        <f>SUM(E8:E35)</f>
        <v>19718.926000000003</v>
      </c>
      <c r="F36" s="53">
        <f>SUM(F8:F35)</f>
        <v>78875.704000000012</v>
      </c>
      <c r="H36" s="11">
        <f>SUM(H8:H35)</f>
        <v>2847.0623999999984</v>
      </c>
      <c r="I36" s="222">
        <f t="shared" si="3"/>
        <v>170.82374399999989</v>
      </c>
      <c r="J36" s="222">
        <f t="shared" si="4"/>
        <v>3017.8861439999982</v>
      </c>
      <c r="K36" s="222">
        <f t="shared" si="5"/>
        <v>75857.817856000009</v>
      </c>
      <c r="L36" s="223">
        <f>SUM(L8:L35)</f>
        <v>65669.850000000006</v>
      </c>
      <c r="M36" s="93">
        <f>SUM(M8:M35)</f>
        <v>16272.775160000001</v>
      </c>
      <c r="N36" s="142">
        <f>SUM(N8:N35)</f>
        <v>104679.43730400002</v>
      </c>
    </row>
    <row r="37" spans="2:14" ht="15.75" x14ac:dyDescent="0.25">
      <c r="C37" s="3" t="s">
        <v>291</v>
      </c>
      <c r="D37" s="25">
        <v>21318.62</v>
      </c>
      <c r="F37" s="25">
        <v>16117.33</v>
      </c>
      <c r="L37" s="80"/>
      <c r="N37" s="80"/>
    </row>
    <row r="38" spans="2:14" ht="15.75" x14ac:dyDescent="0.25">
      <c r="C38" s="3" t="s">
        <v>381</v>
      </c>
      <c r="D38" s="25">
        <v>107737.69</v>
      </c>
      <c r="F38" s="25">
        <v>81787.179999999993</v>
      </c>
      <c r="J38" t="s">
        <v>273</v>
      </c>
      <c r="L38" s="129">
        <v>17186.310000000001</v>
      </c>
      <c r="N38" s="129">
        <v>27528.87</v>
      </c>
    </row>
    <row r="39" spans="2:14" ht="15.75" x14ac:dyDescent="0.25">
      <c r="C39" s="32" t="s">
        <v>295</v>
      </c>
      <c r="E39" s="53">
        <v>16110.15</v>
      </c>
      <c r="N39" s="80"/>
    </row>
    <row r="40" spans="2:14" x14ac:dyDescent="0.25">
      <c r="C40" s="7" t="s">
        <v>291</v>
      </c>
      <c r="E40" s="11">
        <v>1562.46</v>
      </c>
    </row>
    <row r="41" spans="2:14" x14ac:dyDescent="0.25">
      <c r="C41" s="32" t="s">
        <v>382</v>
      </c>
      <c r="E41" s="11">
        <v>17672.61</v>
      </c>
    </row>
    <row r="42" spans="2:14" x14ac:dyDescent="0.25">
      <c r="C42" s="38" t="s">
        <v>265</v>
      </c>
    </row>
    <row r="43" spans="2:14" x14ac:dyDescent="0.25">
      <c r="D43" s="10">
        <v>4907.25</v>
      </c>
      <c r="F43" s="10">
        <v>3616.14</v>
      </c>
    </row>
    <row r="44" spans="2:14" x14ac:dyDescent="0.25">
      <c r="C44" s="23" t="s">
        <v>296</v>
      </c>
      <c r="D44" s="11">
        <v>16110.15</v>
      </c>
      <c r="F44" s="4" t="s">
        <v>297</v>
      </c>
    </row>
    <row r="56" spans="1:13" x14ac:dyDescent="0.25">
      <c r="B56" t="s">
        <v>573</v>
      </c>
    </row>
    <row r="57" spans="1:13" ht="15.75" x14ac:dyDescent="0.25">
      <c r="A57" s="8" t="s">
        <v>11</v>
      </c>
      <c r="B57" s="8" t="s">
        <v>12</v>
      </c>
      <c r="C57" s="8" t="s">
        <v>570</v>
      </c>
      <c r="D57" s="8"/>
      <c r="E57" s="8"/>
      <c r="F57" s="8" t="s">
        <v>447</v>
      </c>
      <c r="G57" s="8" t="s">
        <v>571</v>
      </c>
      <c r="H57" s="8" t="s">
        <v>461</v>
      </c>
      <c r="I57" s="8"/>
      <c r="J57" s="119" t="s">
        <v>13</v>
      </c>
      <c r="K57" s="97" t="s">
        <v>414</v>
      </c>
      <c r="L57" s="97" t="s">
        <v>412</v>
      </c>
      <c r="M57" s="119" t="s">
        <v>511</v>
      </c>
    </row>
    <row r="58" spans="1:13" ht="15.75" x14ac:dyDescent="0.25">
      <c r="A58" s="9"/>
      <c r="B58" s="10"/>
      <c r="C58" s="10"/>
      <c r="D58" s="10"/>
      <c r="E58" s="10"/>
      <c r="F58" s="10"/>
      <c r="G58" s="10"/>
      <c r="H58" s="10"/>
      <c r="I58" s="10"/>
      <c r="J58" s="120"/>
      <c r="K58" s="97"/>
      <c r="L58" s="97"/>
      <c r="M58" s="148"/>
    </row>
    <row r="59" spans="1:13" ht="15.75" x14ac:dyDescent="0.25">
      <c r="A59" s="9" t="s">
        <v>65</v>
      </c>
      <c r="B59" s="10">
        <v>3807.95</v>
      </c>
      <c r="C59" s="10">
        <f t="shared" ref="C59:C85" si="11">B59*20/100</f>
        <v>761.59</v>
      </c>
      <c r="D59" s="10">
        <f t="shared" ref="D59:D85" si="12">B59-C59</f>
        <v>3046.3599999999997</v>
      </c>
      <c r="E59" s="10">
        <f t="shared" ref="E59:E71" si="13">D59-1800</f>
        <v>1246.3599999999997</v>
      </c>
      <c r="F59" s="10">
        <f>E59*12/100</f>
        <v>149.56319999999997</v>
      </c>
      <c r="G59" s="10">
        <f t="shared" ref="G59:G86" si="14">F59*6/100</f>
        <v>8.9737919999999978</v>
      </c>
      <c r="H59" s="10">
        <f t="shared" ref="H59:H86" si="15">F59+G59</f>
        <v>158.53699199999997</v>
      </c>
      <c r="I59" s="10">
        <f t="shared" ref="I59:I86" si="16">D59-H59</f>
        <v>2887.8230079999998</v>
      </c>
      <c r="J59" s="120">
        <v>2857.37</v>
      </c>
      <c r="K59" s="97">
        <f t="shared" ref="K59:K74" si="17">+B59*17.2%</f>
        <v>654.96739999999988</v>
      </c>
      <c r="L59" s="97">
        <f t="shared" ref="L59:L85" si="18">+B59+K59</f>
        <v>4462.9173999999994</v>
      </c>
      <c r="M59" s="148">
        <f t="shared" ref="M59:M85" si="19">C59+H59+J59+K59+0</f>
        <v>4432.4643919999999</v>
      </c>
    </row>
    <row r="60" spans="1:13" ht="15.75" x14ac:dyDescent="0.25">
      <c r="A60" s="9" t="s">
        <v>66</v>
      </c>
      <c r="B60" s="10">
        <v>4150.6499999999996</v>
      </c>
      <c r="C60" s="10">
        <f t="shared" si="11"/>
        <v>830.13</v>
      </c>
      <c r="D60" s="10">
        <f t="shared" si="12"/>
        <v>3320.5199999999995</v>
      </c>
      <c r="E60" s="10">
        <f t="shared" si="13"/>
        <v>1520.5199999999995</v>
      </c>
      <c r="F60" s="10">
        <f t="shared" ref="F60:F85" si="20">E60*12/100</f>
        <v>182.46239999999995</v>
      </c>
      <c r="G60" s="10">
        <f t="shared" si="14"/>
        <v>10.947743999999998</v>
      </c>
      <c r="H60" s="10">
        <f t="shared" si="15"/>
        <v>193.41014399999995</v>
      </c>
      <c r="I60" s="10">
        <f t="shared" si="16"/>
        <v>3127.1098559999996</v>
      </c>
      <c r="J60" s="120">
        <v>3093.91</v>
      </c>
      <c r="K60" s="97">
        <f t="shared" si="17"/>
        <v>713.91179999999986</v>
      </c>
      <c r="L60" s="97">
        <f t="shared" si="18"/>
        <v>4864.5617999999995</v>
      </c>
      <c r="M60" s="148">
        <f t="shared" si="19"/>
        <v>4831.3619439999993</v>
      </c>
    </row>
    <row r="61" spans="1:13" ht="15.75" x14ac:dyDescent="0.25">
      <c r="A61" s="9" t="s">
        <v>67</v>
      </c>
      <c r="B61" s="10">
        <v>4164.1099999999997</v>
      </c>
      <c r="C61" s="10">
        <f t="shared" si="11"/>
        <v>832.822</v>
      </c>
      <c r="D61" s="10">
        <f t="shared" si="12"/>
        <v>3331.2879999999996</v>
      </c>
      <c r="E61" s="10">
        <f t="shared" si="13"/>
        <v>1531.2879999999996</v>
      </c>
      <c r="F61" s="10">
        <f t="shared" si="20"/>
        <v>183.75455999999994</v>
      </c>
      <c r="G61" s="10">
        <f t="shared" si="14"/>
        <v>11.025273599999997</v>
      </c>
      <c r="H61" s="10">
        <f t="shared" si="15"/>
        <v>194.77983359999993</v>
      </c>
      <c r="I61" s="10">
        <f t="shared" si="16"/>
        <v>3136.5081663999995</v>
      </c>
      <c r="J61" s="120">
        <v>3103.21</v>
      </c>
      <c r="K61" s="97">
        <f t="shared" si="17"/>
        <v>716.22691999999984</v>
      </c>
      <c r="L61" s="97">
        <f t="shared" si="18"/>
        <v>4880.3369199999997</v>
      </c>
      <c r="M61" s="148">
        <f t="shared" si="19"/>
        <v>4847.0387535999998</v>
      </c>
    </row>
    <row r="62" spans="1:13" ht="15.75" x14ac:dyDescent="0.25">
      <c r="A62" s="9" t="s">
        <v>68</v>
      </c>
      <c r="B62" s="10">
        <v>4051.16</v>
      </c>
      <c r="C62" s="10">
        <f t="shared" si="11"/>
        <v>810.23199999999997</v>
      </c>
      <c r="D62" s="10">
        <f t="shared" si="12"/>
        <v>3240.9279999999999</v>
      </c>
      <c r="E62" s="10">
        <f t="shared" si="13"/>
        <v>1440.9279999999999</v>
      </c>
      <c r="F62" s="10">
        <f t="shared" si="20"/>
        <v>172.91135999999997</v>
      </c>
      <c r="G62" s="10">
        <f t="shared" si="14"/>
        <v>10.374681599999999</v>
      </c>
      <c r="H62" s="10">
        <f t="shared" si="15"/>
        <v>183.28604159999998</v>
      </c>
      <c r="I62" s="10">
        <f t="shared" si="16"/>
        <v>3057.6419584</v>
      </c>
      <c r="J62" s="120">
        <v>3025.25</v>
      </c>
      <c r="K62" s="97">
        <f t="shared" si="17"/>
        <v>696.79951999999992</v>
      </c>
      <c r="L62" s="97">
        <f t="shared" si="18"/>
        <v>4747.9595199999994</v>
      </c>
      <c r="M62" s="148">
        <f t="shared" si="19"/>
        <v>4715.5675615999999</v>
      </c>
    </row>
    <row r="63" spans="1:13" ht="15.75" x14ac:dyDescent="0.25">
      <c r="A63" s="9" t="s">
        <v>17</v>
      </c>
      <c r="B63" s="10">
        <v>3995.88</v>
      </c>
      <c r="C63" s="10">
        <f t="shared" si="11"/>
        <v>799.17600000000004</v>
      </c>
      <c r="D63" s="10">
        <f t="shared" si="12"/>
        <v>3196.7040000000002</v>
      </c>
      <c r="E63" s="10">
        <f t="shared" si="13"/>
        <v>1396.7040000000002</v>
      </c>
      <c r="F63" s="10">
        <f t="shared" si="20"/>
        <v>167.60448000000005</v>
      </c>
      <c r="G63" s="10">
        <f t="shared" si="14"/>
        <v>10.056268800000003</v>
      </c>
      <c r="H63" s="10">
        <f t="shared" si="15"/>
        <v>177.66074880000005</v>
      </c>
      <c r="I63" s="10">
        <f t="shared" si="16"/>
        <v>3019.0432512000002</v>
      </c>
      <c r="J63" s="120">
        <v>2987.08</v>
      </c>
      <c r="K63" s="97">
        <f t="shared" si="17"/>
        <v>687.29135999999994</v>
      </c>
      <c r="L63" s="97">
        <f t="shared" si="18"/>
        <v>4683.1713600000003</v>
      </c>
      <c r="M63" s="148">
        <f t="shared" si="19"/>
        <v>4651.2081088000004</v>
      </c>
    </row>
    <row r="64" spans="1:13" ht="15.75" x14ac:dyDescent="0.25">
      <c r="A64" s="9" t="s">
        <v>18</v>
      </c>
      <c r="B64" s="10">
        <v>3890.35</v>
      </c>
      <c r="C64" s="10">
        <f t="shared" si="11"/>
        <v>778.07</v>
      </c>
      <c r="D64" s="10">
        <f t="shared" si="12"/>
        <v>3112.2799999999997</v>
      </c>
      <c r="E64" s="10">
        <f t="shared" si="13"/>
        <v>1312.2799999999997</v>
      </c>
      <c r="F64" s="10">
        <f t="shared" si="20"/>
        <v>157.47359999999998</v>
      </c>
      <c r="G64" s="10">
        <f t="shared" si="14"/>
        <v>9.4484159999999981</v>
      </c>
      <c r="H64" s="10">
        <f t="shared" si="15"/>
        <v>166.92201599999999</v>
      </c>
      <c r="I64" s="10">
        <f t="shared" si="16"/>
        <v>2945.3579839999998</v>
      </c>
      <c r="J64" s="120">
        <v>2914.24</v>
      </c>
      <c r="K64" s="97">
        <f t="shared" si="17"/>
        <v>669.14019999999994</v>
      </c>
      <c r="L64" s="97">
        <f t="shared" si="18"/>
        <v>4559.4902000000002</v>
      </c>
      <c r="M64" s="148">
        <f t="shared" si="19"/>
        <v>4528.3722159999998</v>
      </c>
    </row>
    <row r="65" spans="1:13" ht="15.75" x14ac:dyDescent="0.25">
      <c r="A65" s="9" t="s">
        <v>19</v>
      </c>
      <c r="B65" s="10">
        <v>3995.88</v>
      </c>
      <c r="C65" s="10">
        <f t="shared" si="11"/>
        <v>799.17600000000004</v>
      </c>
      <c r="D65" s="10">
        <f t="shared" si="12"/>
        <v>3196.7040000000002</v>
      </c>
      <c r="E65" s="10">
        <f t="shared" si="13"/>
        <v>1396.7040000000002</v>
      </c>
      <c r="F65" s="10">
        <f t="shared" si="20"/>
        <v>167.60448000000005</v>
      </c>
      <c r="G65" s="10">
        <f t="shared" si="14"/>
        <v>10.056268800000003</v>
      </c>
      <c r="H65" s="10">
        <f t="shared" si="15"/>
        <v>177.66074880000005</v>
      </c>
      <c r="I65" s="10">
        <f t="shared" si="16"/>
        <v>3019.0432512000002</v>
      </c>
      <c r="J65" s="120">
        <v>2987.08</v>
      </c>
      <c r="K65" s="97">
        <f t="shared" si="17"/>
        <v>687.29135999999994</v>
      </c>
      <c r="L65" s="97">
        <f t="shared" si="18"/>
        <v>4683.1713600000003</v>
      </c>
      <c r="M65" s="148">
        <f t="shared" si="19"/>
        <v>4651.2081088000004</v>
      </c>
    </row>
    <row r="66" spans="1:13" ht="15.75" x14ac:dyDescent="0.25">
      <c r="A66" s="9" t="s">
        <v>20</v>
      </c>
      <c r="B66" s="10">
        <v>3928.58</v>
      </c>
      <c r="C66" s="10">
        <f t="shared" si="11"/>
        <v>785.71600000000001</v>
      </c>
      <c r="D66" s="10">
        <f t="shared" si="12"/>
        <v>3142.864</v>
      </c>
      <c r="E66" s="10">
        <f t="shared" si="13"/>
        <v>1342.864</v>
      </c>
      <c r="F66" s="10">
        <f t="shared" si="20"/>
        <v>161.14368000000002</v>
      </c>
      <c r="G66" s="10">
        <f t="shared" si="14"/>
        <v>9.6686208000000011</v>
      </c>
      <c r="H66" s="10">
        <f t="shared" si="15"/>
        <v>170.81230080000003</v>
      </c>
      <c r="I66" s="10">
        <f t="shared" si="16"/>
        <v>2972.0516991999998</v>
      </c>
      <c r="J66" s="120">
        <v>2940.63</v>
      </c>
      <c r="K66" s="97">
        <f t="shared" si="17"/>
        <v>675.71575999999993</v>
      </c>
      <c r="L66" s="97">
        <f t="shared" si="18"/>
        <v>4604.29576</v>
      </c>
      <c r="M66" s="148">
        <f t="shared" si="19"/>
        <v>4572.8740607999998</v>
      </c>
    </row>
    <row r="67" spans="1:13" ht="15.75" x14ac:dyDescent="0.25">
      <c r="A67" s="9" t="s">
        <v>21</v>
      </c>
      <c r="B67" s="10">
        <v>3995.88</v>
      </c>
      <c r="C67" s="10">
        <f t="shared" si="11"/>
        <v>799.17600000000004</v>
      </c>
      <c r="D67" s="10">
        <f t="shared" si="12"/>
        <v>3196.7040000000002</v>
      </c>
      <c r="E67" s="10">
        <f t="shared" si="13"/>
        <v>1396.7040000000002</v>
      </c>
      <c r="F67" s="10">
        <f t="shared" si="20"/>
        <v>167.60448000000005</v>
      </c>
      <c r="G67" s="10">
        <f t="shared" si="14"/>
        <v>10.056268800000003</v>
      </c>
      <c r="H67" s="10">
        <f t="shared" si="15"/>
        <v>177.66074880000005</v>
      </c>
      <c r="I67" s="10">
        <f t="shared" si="16"/>
        <v>3019.0432512000002</v>
      </c>
      <c r="J67" s="120">
        <v>2987.08</v>
      </c>
      <c r="K67" s="97">
        <f t="shared" si="17"/>
        <v>687.29135999999994</v>
      </c>
      <c r="L67" s="97">
        <f t="shared" si="18"/>
        <v>4683.1713600000003</v>
      </c>
      <c r="M67" s="148">
        <f t="shared" si="19"/>
        <v>4651.2081088000004</v>
      </c>
    </row>
    <row r="68" spans="1:13" ht="15.75" x14ac:dyDescent="0.25">
      <c r="A68" s="9" t="s">
        <v>22</v>
      </c>
      <c r="B68" s="10">
        <v>3959.03</v>
      </c>
      <c r="C68" s="10">
        <f t="shared" si="11"/>
        <v>791.80600000000004</v>
      </c>
      <c r="D68" s="10">
        <f t="shared" si="12"/>
        <v>3167.2240000000002</v>
      </c>
      <c r="E68" s="10">
        <f t="shared" si="13"/>
        <v>1367.2240000000002</v>
      </c>
      <c r="F68" s="10">
        <f t="shared" si="20"/>
        <v>164.06688000000003</v>
      </c>
      <c r="G68" s="10">
        <f t="shared" si="14"/>
        <v>9.8440128000000016</v>
      </c>
      <c r="H68" s="10">
        <f t="shared" si="15"/>
        <v>173.91089280000003</v>
      </c>
      <c r="I68" s="10">
        <f t="shared" si="16"/>
        <v>2993.3131072000001</v>
      </c>
      <c r="J68" s="120">
        <v>2961.64</v>
      </c>
      <c r="K68" s="97">
        <f t="shared" si="17"/>
        <v>680.95316000000003</v>
      </c>
      <c r="L68" s="97">
        <f t="shared" si="18"/>
        <v>4639.9831599999998</v>
      </c>
      <c r="M68" s="148">
        <f t="shared" si="19"/>
        <v>4608.3100527999995</v>
      </c>
    </row>
    <row r="69" spans="1:13" ht="15.75" x14ac:dyDescent="0.25">
      <c r="A69" s="9" t="s">
        <v>23</v>
      </c>
      <c r="B69" s="10">
        <v>3362.72</v>
      </c>
      <c r="C69" s="10">
        <f t="shared" si="11"/>
        <v>672.54399999999998</v>
      </c>
      <c r="D69" s="10">
        <f t="shared" si="12"/>
        <v>2690.1759999999999</v>
      </c>
      <c r="E69" s="10">
        <f t="shared" si="13"/>
        <v>890.17599999999993</v>
      </c>
      <c r="F69" s="10">
        <f t="shared" si="20"/>
        <v>106.82111999999999</v>
      </c>
      <c r="G69" s="10">
        <f t="shared" si="14"/>
        <v>6.4092671999999995</v>
      </c>
      <c r="H69" s="10">
        <f t="shared" si="15"/>
        <v>113.2303872</v>
      </c>
      <c r="I69" s="10">
        <f t="shared" si="16"/>
        <v>2576.9456128000002</v>
      </c>
      <c r="J69" s="120">
        <v>2550.0500000000002</v>
      </c>
      <c r="K69" s="97">
        <f t="shared" si="17"/>
        <v>578.38783999999987</v>
      </c>
      <c r="L69" s="97">
        <f t="shared" si="18"/>
        <v>3941.1078399999997</v>
      </c>
      <c r="M69" s="148">
        <f t="shared" si="19"/>
        <v>3914.2122272000001</v>
      </c>
    </row>
    <row r="70" spans="1:13" ht="15.75" x14ac:dyDescent="0.25">
      <c r="A70" s="9" t="s">
        <v>24</v>
      </c>
      <c r="B70" s="10">
        <v>3222.02</v>
      </c>
      <c r="C70" s="10">
        <f t="shared" si="11"/>
        <v>644.404</v>
      </c>
      <c r="D70" s="10">
        <f t="shared" si="12"/>
        <v>2577.616</v>
      </c>
      <c r="E70" s="10">
        <f t="shared" si="13"/>
        <v>777.61599999999999</v>
      </c>
      <c r="F70" s="10">
        <f t="shared" si="20"/>
        <v>93.313919999999996</v>
      </c>
      <c r="G70" s="10">
        <f t="shared" si="14"/>
        <v>5.5988351999999999</v>
      </c>
      <c r="H70" s="10">
        <f t="shared" si="15"/>
        <v>98.912755199999992</v>
      </c>
      <c r="I70" s="10">
        <f t="shared" si="16"/>
        <v>2478.7032448</v>
      </c>
      <c r="J70" s="120">
        <v>2452.94</v>
      </c>
      <c r="K70" s="97">
        <f t="shared" si="17"/>
        <v>554.18743999999992</v>
      </c>
      <c r="L70" s="97">
        <f t="shared" si="18"/>
        <v>3776.2074400000001</v>
      </c>
      <c r="M70" s="148">
        <f t="shared" si="19"/>
        <v>3750.4441951999997</v>
      </c>
    </row>
    <row r="71" spans="1:13" ht="15.75" x14ac:dyDescent="0.25">
      <c r="A71" s="9" t="s">
        <v>25</v>
      </c>
      <c r="B71" s="10">
        <v>3222.02</v>
      </c>
      <c r="C71" s="10">
        <f t="shared" si="11"/>
        <v>644.404</v>
      </c>
      <c r="D71" s="10">
        <f t="shared" si="12"/>
        <v>2577.616</v>
      </c>
      <c r="E71" s="10">
        <f t="shared" si="13"/>
        <v>777.61599999999999</v>
      </c>
      <c r="F71" s="10">
        <f t="shared" si="20"/>
        <v>93.313919999999996</v>
      </c>
      <c r="G71" s="10">
        <f t="shared" si="14"/>
        <v>5.5988351999999999</v>
      </c>
      <c r="H71" s="10">
        <f t="shared" si="15"/>
        <v>98.912755199999992</v>
      </c>
      <c r="I71" s="10">
        <f t="shared" si="16"/>
        <v>2478.7032448</v>
      </c>
      <c r="J71" s="120">
        <v>0</v>
      </c>
      <c r="K71" s="97">
        <f t="shared" si="17"/>
        <v>554.18743999999992</v>
      </c>
      <c r="L71" s="97">
        <f t="shared" si="18"/>
        <v>3776.2074400000001</v>
      </c>
      <c r="M71" s="148">
        <f t="shared" si="19"/>
        <v>1297.5041951999999</v>
      </c>
    </row>
    <row r="72" spans="1:13" ht="15.75" x14ac:dyDescent="0.25">
      <c r="A72" s="9" t="s">
        <v>26</v>
      </c>
      <c r="B72" s="10">
        <v>3222.03</v>
      </c>
      <c r="C72" s="10">
        <f t="shared" si="11"/>
        <v>644.40600000000006</v>
      </c>
      <c r="D72" s="10">
        <f t="shared" si="12"/>
        <v>2577.6240000000003</v>
      </c>
      <c r="E72" s="47">
        <f>D72-2200</f>
        <v>377.62400000000025</v>
      </c>
      <c r="F72" s="10">
        <f t="shared" si="20"/>
        <v>45.314880000000031</v>
      </c>
      <c r="G72" s="10">
        <f t="shared" si="14"/>
        <v>2.7188928000000021</v>
      </c>
      <c r="H72" s="10">
        <f t="shared" si="15"/>
        <v>48.03377280000003</v>
      </c>
      <c r="I72" s="10">
        <f t="shared" si="16"/>
        <v>2529.5902272000003</v>
      </c>
      <c r="J72" s="120">
        <v>0</v>
      </c>
      <c r="K72" s="97">
        <f t="shared" si="17"/>
        <v>554.18916000000002</v>
      </c>
      <c r="L72" s="97">
        <f t="shared" si="18"/>
        <v>3776.2191600000001</v>
      </c>
      <c r="M72" s="148">
        <f t="shared" si="19"/>
        <v>1246.6289328000003</v>
      </c>
    </row>
    <row r="73" spans="1:13" ht="15.75" x14ac:dyDescent="0.25">
      <c r="A73" s="9" t="s">
        <v>27</v>
      </c>
      <c r="B73" s="10">
        <v>3222.03</v>
      </c>
      <c r="C73" s="10">
        <f t="shared" si="11"/>
        <v>644.40600000000006</v>
      </c>
      <c r="D73" s="10">
        <f t="shared" si="12"/>
        <v>2577.6240000000003</v>
      </c>
      <c r="E73" s="47">
        <f t="shared" ref="E73:E84" si="21">D73-2200</f>
        <v>377.62400000000025</v>
      </c>
      <c r="F73" s="10">
        <f t="shared" si="20"/>
        <v>45.314880000000031</v>
      </c>
      <c r="G73" s="10">
        <f t="shared" si="14"/>
        <v>2.7188928000000021</v>
      </c>
      <c r="H73" s="10">
        <f t="shared" si="15"/>
        <v>48.03377280000003</v>
      </c>
      <c r="I73" s="10">
        <f t="shared" si="16"/>
        <v>2529.5902272000003</v>
      </c>
      <c r="J73" s="120">
        <v>0</v>
      </c>
      <c r="K73" s="97">
        <f t="shared" si="17"/>
        <v>554.18916000000002</v>
      </c>
      <c r="L73" s="97">
        <f t="shared" si="18"/>
        <v>3776.2191600000001</v>
      </c>
      <c r="M73" s="148">
        <f t="shared" si="19"/>
        <v>1246.6289328000003</v>
      </c>
    </row>
    <row r="74" spans="1:13" ht="15.75" x14ac:dyDescent="0.25">
      <c r="A74" s="9" t="s">
        <v>28</v>
      </c>
      <c r="B74" s="10">
        <v>3222.03</v>
      </c>
      <c r="C74" s="10">
        <f t="shared" si="11"/>
        <v>644.40600000000006</v>
      </c>
      <c r="D74" s="10">
        <f t="shared" si="12"/>
        <v>2577.6240000000003</v>
      </c>
      <c r="E74" s="47">
        <f t="shared" si="21"/>
        <v>377.62400000000025</v>
      </c>
      <c r="F74" s="10">
        <f t="shared" si="20"/>
        <v>45.314880000000031</v>
      </c>
      <c r="G74" s="10">
        <f t="shared" si="14"/>
        <v>2.7188928000000021</v>
      </c>
      <c r="H74" s="10">
        <f t="shared" si="15"/>
        <v>48.03377280000003</v>
      </c>
      <c r="I74" s="10">
        <f t="shared" si="16"/>
        <v>2529.5902272000003</v>
      </c>
      <c r="J74" s="120">
        <v>564.4</v>
      </c>
      <c r="K74" s="97">
        <f t="shared" si="17"/>
        <v>554.18916000000002</v>
      </c>
      <c r="L74" s="97">
        <f t="shared" si="18"/>
        <v>3776.2191600000001</v>
      </c>
      <c r="M74" s="148">
        <f t="shared" si="19"/>
        <v>1811.0289327999999</v>
      </c>
    </row>
    <row r="75" spans="1:13" ht="15.75" x14ac:dyDescent="0.25">
      <c r="A75" s="9" t="s">
        <v>29</v>
      </c>
      <c r="B75" s="10">
        <v>3589.06</v>
      </c>
      <c r="C75" s="10">
        <f t="shared" si="11"/>
        <v>717.81200000000001</v>
      </c>
      <c r="D75" s="10">
        <f t="shared" si="12"/>
        <v>2871.248</v>
      </c>
      <c r="E75" s="47">
        <f t="shared" si="21"/>
        <v>671.24800000000005</v>
      </c>
      <c r="F75" s="10">
        <f t="shared" si="20"/>
        <v>80.549760000000006</v>
      </c>
      <c r="G75" s="10">
        <f t="shared" si="14"/>
        <v>4.8329856000000007</v>
      </c>
      <c r="H75" s="10">
        <f t="shared" si="15"/>
        <v>85.382745600000007</v>
      </c>
      <c r="I75" s="10">
        <f t="shared" si="16"/>
        <v>2785.8652544000001</v>
      </c>
      <c r="J75" s="120">
        <v>2757.16</v>
      </c>
      <c r="K75" s="97">
        <f>+B75*15.2%</f>
        <v>545.53711999999996</v>
      </c>
      <c r="L75" s="97">
        <f t="shared" si="18"/>
        <v>4134.5971200000004</v>
      </c>
      <c r="M75" s="148">
        <f t="shared" si="19"/>
        <v>4105.8918655999996</v>
      </c>
    </row>
    <row r="76" spans="1:13" ht="15.75" x14ac:dyDescent="0.25">
      <c r="A76" s="9" t="s">
        <v>30</v>
      </c>
      <c r="B76" s="10">
        <v>3222.03</v>
      </c>
      <c r="C76" s="10">
        <f t="shared" si="11"/>
        <v>644.40600000000006</v>
      </c>
      <c r="D76" s="10">
        <f t="shared" si="12"/>
        <v>2577.6240000000003</v>
      </c>
      <c r="E76" s="47">
        <f t="shared" si="21"/>
        <v>377.62400000000025</v>
      </c>
      <c r="F76" s="10">
        <f t="shared" si="20"/>
        <v>45.314880000000031</v>
      </c>
      <c r="G76" s="10">
        <f t="shared" si="14"/>
        <v>2.7188928000000021</v>
      </c>
      <c r="H76" s="10">
        <f t="shared" si="15"/>
        <v>48.03377280000003</v>
      </c>
      <c r="I76" s="10">
        <f t="shared" si="16"/>
        <v>2529.5902272000003</v>
      </c>
      <c r="J76" s="120">
        <v>2503.8200000000002</v>
      </c>
      <c r="K76" s="97">
        <f t="shared" ref="K76:K85" si="22">+B76*15.2%</f>
        <v>489.74856</v>
      </c>
      <c r="L76" s="97">
        <f t="shared" si="18"/>
        <v>3711.7785600000002</v>
      </c>
      <c r="M76" s="148">
        <f t="shared" si="19"/>
        <v>3686.0083328000001</v>
      </c>
    </row>
    <row r="77" spans="1:13" ht="15.75" x14ac:dyDescent="0.25">
      <c r="A77" s="9" t="s">
        <v>31</v>
      </c>
      <c r="B77" s="10">
        <v>3222.03</v>
      </c>
      <c r="C77" s="10">
        <f t="shared" si="11"/>
        <v>644.40600000000006</v>
      </c>
      <c r="D77" s="10">
        <f t="shared" si="12"/>
        <v>2577.6240000000003</v>
      </c>
      <c r="E77" s="47">
        <f t="shared" si="21"/>
        <v>377.62400000000025</v>
      </c>
      <c r="F77" s="10">
        <f t="shared" si="20"/>
        <v>45.314880000000031</v>
      </c>
      <c r="G77" s="10">
        <f t="shared" si="14"/>
        <v>2.7188928000000021</v>
      </c>
      <c r="H77" s="10">
        <f t="shared" si="15"/>
        <v>48.03377280000003</v>
      </c>
      <c r="I77" s="10">
        <f t="shared" si="16"/>
        <v>2529.5902272000003</v>
      </c>
      <c r="J77" s="120">
        <v>2503.8200000000002</v>
      </c>
      <c r="K77" s="97">
        <f t="shared" si="22"/>
        <v>489.74856</v>
      </c>
      <c r="L77" s="97">
        <f t="shared" si="18"/>
        <v>3711.7785600000002</v>
      </c>
      <c r="M77" s="148">
        <f t="shared" si="19"/>
        <v>3686.0083328000001</v>
      </c>
    </row>
    <row r="78" spans="1:13" ht="15.75" x14ac:dyDescent="0.25">
      <c r="A78" s="9" t="s">
        <v>32</v>
      </c>
      <c r="B78" s="10">
        <v>3222.03</v>
      </c>
      <c r="C78" s="10">
        <f t="shared" si="11"/>
        <v>644.40600000000006</v>
      </c>
      <c r="D78" s="10">
        <f t="shared" si="12"/>
        <v>2577.6240000000003</v>
      </c>
      <c r="E78" s="47">
        <f t="shared" si="21"/>
        <v>377.62400000000025</v>
      </c>
      <c r="F78" s="10">
        <f t="shared" si="20"/>
        <v>45.314880000000031</v>
      </c>
      <c r="G78" s="10">
        <f t="shared" si="14"/>
        <v>2.7188928000000021</v>
      </c>
      <c r="H78" s="10">
        <f t="shared" si="15"/>
        <v>48.03377280000003</v>
      </c>
      <c r="I78" s="10">
        <f t="shared" si="16"/>
        <v>2529.5902272000003</v>
      </c>
      <c r="J78" s="120">
        <v>2503.8200000000002</v>
      </c>
      <c r="K78" s="97">
        <f t="shared" si="22"/>
        <v>489.74856</v>
      </c>
      <c r="L78" s="97">
        <f t="shared" si="18"/>
        <v>3711.7785600000002</v>
      </c>
      <c r="M78" s="148">
        <f t="shared" si="19"/>
        <v>3686.0083328000001</v>
      </c>
    </row>
    <row r="79" spans="1:13" ht="15.75" x14ac:dyDescent="0.25">
      <c r="A79" s="9" t="s">
        <v>33</v>
      </c>
      <c r="B79" s="10">
        <v>3222.03</v>
      </c>
      <c r="C79" s="10">
        <f t="shared" si="11"/>
        <v>644.40600000000006</v>
      </c>
      <c r="D79" s="10">
        <f t="shared" si="12"/>
        <v>2577.6240000000003</v>
      </c>
      <c r="E79" s="47">
        <f t="shared" si="21"/>
        <v>377.62400000000025</v>
      </c>
      <c r="F79" s="10">
        <f t="shared" si="20"/>
        <v>45.314880000000031</v>
      </c>
      <c r="G79" s="10">
        <f t="shared" si="14"/>
        <v>2.7188928000000021</v>
      </c>
      <c r="H79" s="10">
        <f t="shared" si="15"/>
        <v>48.03377280000003</v>
      </c>
      <c r="I79" s="10">
        <f t="shared" si="16"/>
        <v>2529.5902272000003</v>
      </c>
      <c r="J79" s="120">
        <v>2503.8200000000002</v>
      </c>
      <c r="K79" s="97">
        <f t="shared" si="22"/>
        <v>489.74856</v>
      </c>
      <c r="L79" s="97">
        <f t="shared" si="18"/>
        <v>3711.7785600000002</v>
      </c>
      <c r="M79" s="148">
        <f t="shared" si="19"/>
        <v>3686.0083328000001</v>
      </c>
    </row>
    <row r="80" spans="1:13" ht="15.75" x14ac:dyDescent="0.25">
      <c r="A80" s="9" t="s">
        <v>34</v>
      </c>
      <c r="B80" s="10">
        <v>3222.03</v>
      </c>
      <c r="C80" s="10">
        <f t="shared" si="11"/>
        <v>644.40600000000006</v>
      </c>
      <c r="D80" s="10">
        <f t="shared" si="12"/>
        <v>2577.6240000000003</v>
      </c>
      <c r="E80" s="47">
        <f t="shared" si="21"/>
        <v>377.62400000000025</v>
      </c>
      <c r="F80" s="10">
        <f t="shared" si="20"/>
        <v>45.314880000000031</v>
      </c>
      <c r="G80" s="10">
        <f t="shared" si="14"/>
        <v>2.7188928000000021</v>
      </c>
      <c r="H80" s="10">
        <f t="shared" si="15"/>
        <v>48.03377280000003</v>
      </c>
      <c r="I80" s="10">
        <f t="shared" si="16"/>
        <v>2529.5902272000003</v>
      </c>
      <c r="J80" s="120">
        <v>2503.8200000000002</v>
      </c>
      <c r="K80" s="97">
        <f t="shared" si="22"/>
        <v>489.74856</v>
      </c>
      <c r="L80" s="97">
        <f t="shared" si="18"/>
        <v>3711.7785600000002</v>
      </c>
      <c r="M80" s="148">
        <f t="shared" si="19"/>
        <v>3686.0083328000001</v>
      </c>
    </row>
    <row r="81" spans="1:13" ht="15.75" x14ac:dyDescent="0.25">
      <c r="A81" s="9" t="s">
        <v>35</v>
      </c>
      <c r="B81" s="10">
        <v>3222.03</v>
      </c>
      <c r="C81" s="10">
        <f t="shared" si="11"/>
        <v>644.40600000000006</v>
      </c>
      <c r="D81" s="10">
        <f t="shared" si="12"/>
        <v>2577.6240000000003</v>
      </c>
      <c r="E81" s="47">
        <f t="shared" si="21"/>
        <v>377.62400000000025</v>
      </c>
      <c r="F81" s="10">
        <f t="shared" si="20"/>
        <v>45.314880000000031</v>
      </c>
      <c r="G81" s="10">
        <f t="shared" si="14"/>
        <v>2.7188928000000021</v>
      </c>
      <c r="H81" s="10">
        <f t="shared" si="15"/>
        <v>48.03377280000003</v>
      </c>
      <c r="I81" s="10">
        <f t="shared" si="16"/>
        <v>2529.5902272000003</v>
      </c>
      <c r="J81" s="120">
        <v>2503.8200000000002</v>
      </c>
      <c r="K81" s="97">
        <f t="shared" si="22"/>
        <v>489.74856</v>
      </c>
      <c r="L81" s="97">
        <f t="shared" si="18"/>
        <v>3711.7785600000002</v>
      </c>
      <c r="M81" s="148">
        <f t="shared" si="19"/>
        <v>3686.0083328000001</v>
      </c>
    </row>
    <row r="82" spans="1:13" ht="15.75" x14ac:dyDescent="0.25">
      <c r="A82" s="9" t="s">
        <v>36</v>
      </c>
      <c r="B82" s="10">
        <v>3222.03</v>
      </c>
      <c r="C82" s="10">
        <f t="shared" si="11"/>
        <v>644.40600000000006</v>
      </c>
      <c r="D82" s="10">
        <f t="shared" si="12"/>
        <v>2577.6240000000003</v>
      </c>
      <c r="E82" s="47">
        <f t="shared" si="21"/>
        <v>377.62400000000025</v>
      </c>
      <c r="F82" s="10">
        <f t="shared" si="20"/>
        <v>45.314880000000031</v>
      </c>
      <c r="G82" s="10">
        <f t="shared" si="14"/>
        <v>2.7188928000000021</v>
      </c>
      <c r="H82" s="10">
        <f t="shared" si="15"/>
        <v>48.03377280000003</v>
      </c>
      <c r="I82" s="10">
        <f t="shared" si="16"/>
        <v>2529.5902272000003</v>
      </c>
      <c r="J82" s="120">
        <v>2503.8200000000002</v>
      </c>
      <c r="K82" s="97">
        <f t="shared" si="22"/>
        <v>489.74856</v>
      </c>
      <c r="L82" s="97">
        <f t="shared" si="18"/>
        <v>3711.7785600000002</v>
      </c>
      <c r="M82" s="148">
        <f t="shared" si="19"/>
        <v>3686.0083328000001</v>
      </c>
    </row>
    <row r="83" spans="1:13" ht="15.75" x14ac:dyDescent="0.25">
      <c r="A83" s="9" t="s">
        <v>37</v>
      </c>
      <c r="B83" s="10">
        <v>3222.03</v>
      </c>
      <c r="C83" s="10">
        <f t="shared" si="11"/>
        <v>644.40600000000006</v>
      </c>
      <c r="D83" s="10">
        <f t="shared" si="12"/>
        <v>2577.6240000000003</v>
      </c>
      <c r="E83" s="47">
        <f t="shared" si="21"/>
        <v>377.62400000000025</v>
      </c>
      <c r="F83" s="10">
        <f t="shared" si="20"/>
        <v>45.314880000000031</v>
      </c>
      <c r="G83" s="10">
        <f t="shared" si="14"/>
        <v>2.7188928000000021</v>
      </c>
      <c r="H83" s="10">
        <f t="shared" si="15"/>
        <v>48.03377280000003</v>
      </c>
      <c r="I83" s="10">
        <f t="shared" si="16"/>
        <v>2529.5902272000003</v>
      </c>
      <c r="J83" s="120">
        <v>2503.8200000000002</v>
      </c>
      <c r="K83" s="97">
        <f t="shared" si="22"/>
        <v>489.74856</v>
      </c>
      <c r="L83" s="97">
        <f t="shared" si="18"/>
        <v>3711.7785600000002</v>
      </c>
      <c r="M83" s="148">
        <f t="shared" si="19"/>
        <v>3686.0083328000001</v>
      </c>
    </row>
    <row r="84" spans="1:13" ht="15.75" x14ac:dyDescent="0.25">
      <c r="A84" s="9" t="s">
        <v>38</v>
      </c>
      <c r="B84" s="10">
        <v>3222.03</v>
      </c>
      <c r="C84" s="10">
        <f t="shared" si="11"/>
        <v>644.40600000000006</v>
      </c>
      <c r="D84" s="10">
        <f t="shared" si="12"/>
        <v>2577.6240000000003</v>
      </c>
      <c r="E84" s="47">
        <f t="shared" si="21"/>
        <v>377.62400000000025</v>
      </c>
      <c r="F84" s="10">
        <f t="shared" si="20"/>
        <v>45.314880000000031</v>
      </c>
      <c r="G84" s="10">
        <f t="shared" si="14"/>
        <v>2.7188928000000021</v>
      </c>
      <c r="H84" s="10">
        <f t="shared" si="15"/>
        <v>48.03377280000003</v>
      </c>
      <c r="I84" s="10">
        <f t="shared" si="16"/>
        <v>2529.5902272000003</v>
      </c>
      <c r="J84" s="120">
        <v>2503.8200000000002</v>
      </c>
      <c r="K84" s="97">
        <f t="shared" si="22"/>
        <v>489.74856</v>
      </c>
      <c r="L84" s="97">
        <f t="shared" si="18"/>
        <v>3711.7785600000002</v>
      </c>
      <c r="M84" s="148">
        <f t="shared" si="19"/>
        <v>3686.0083328000001</v>
      </c>
    </row>
    <row r="85" spans="1:13" ht="15.75" x14ac:dyDescent="0.25">
      <c r="A85" s="9" t="s">
        <v>39</v>
      </c>
      <c r="B85" s="10">
        <v>1687.73</v>
      </c>
      <c r="C85" s="10">
        <f t="shared" si="11"/>
        <v>337.54599999999999</v>
      </c>
      <c r="D85" s="10">
        <f t="shared" si="12"/>
        <v>1350.184</v>
      </c>
      <c r="E85" s="47">
        <v>0</v>
      </c>
      <c r="F85" s="10">
        <f t="shared" si="20"/>
        <v>0</v>
      </c>
      <c r="G85" s="10">
        <f t="shared" si="14"/>
        <v>0</v>
      </c>
      <c r="H85" s="10">
        <f t="shared" si="15"/>
        <v>0</v>
      </c>
      <c r="I85" s="10">
        <f t="shared" si="16"/>
        <v>1350.184</v>
      </c>
      <c r="J85" s="120">
        <v>1337.29</v>
      </c>
      <c r="K85" s="97">
        <f t="shared" si="22"/>
        <v>256.53496000000001</v>
      </c>
      <c r="L85" s="97">
        <f t="shared" si="18"/>
        <v>1944.26496</v>
      </c>
      <c r="M85" s="148">
        <f t="shared" si="19"/>
        <v>1931.37096</v>
      </c>
    </row>
    <row r="86" spans="1:13" ht="15.75" x14ac:dyDescent="0.25">
      <c r="A86" s="9" t="s">
        <v>54</v>
      </c>
      <c r="B86" s="56">
        <f>SUM(B58:B85)</f>
        <v>93687.379999999976</v>
      </c>
      <c r="C86" s="10">
        <f>SUM(C58:C85)</f>
        <v>18737.476000000002</v>
      </c>
      <c r="D86" s="56">
        <f>SUM(D58:D85)</f>
        <v>74949.90400000001</v>
      </c>
      <c r="E86" s="8"/>
      <c r="F86" s="10">
        <f>SUM(F58:F85)</f>
        <v>2591.9663999999989</v>
      </c>
      <c r="G86" s="75">
        <f t="shared" si="14"/>
        <v>155.51798399999993</v>
      </c>
      <c r="H86" s="75">
        <f t="shared" si="15"/>
        <v>2747.484383999999</v>
      </c>
      <c r="I86" s="75">
        <f t="shared" si="16"/>
        <v>72202.419616000014</v>
      </c>
      <c r="J86" s="224">
        <f>SUM(J58:J85)</f>
        <v>62053.709999999992</v>
      </c>
      <c r="K86" s="98">
        <f>SUM(K58:K85)</f>
        <v>15428.728159999999</v>
      </c>
      <c r="L86" s="98">
        <f>SUM(L58:L85)</f>
        <v>109116.10816000005</v>
      </c>
      <c r="M86" s="148">
        <f>SUM(M58:M85)</f>
        <v>98967.398544000025</v>
      </c>
    </row>
    <row r="88" spans="1:13" ht="15.75" x14ac:dyDescent="0.25">
      <c r="H88" t="s">
        <v>273</v>
      </c>
      <c r="J88" s="133">
        <v>15722.14</v>
      </c>
      <c r="M88" s="129">
        <v>25216.07</v>
      </c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O57"/>
  <sheetViews>
    <sheetView topLeftCell="A4" workbookViewId="0">
      <selection activeCell="M48" sqref="M48"/>
    </sheetView>
  </sheetViews>
  <sheetFormatPr defaultRowHeight="15" x14ac:dyDescent="0.25"/>
  <cols>
    <col min="2" max="2" width="4.85546875" customWidth="1"/>
    <col min="3" max="14" width="15.7109375" customWidth="1"/>
  </cols>
  <sheetData>
    <row r="2" spans="2:15" ht="15.75" x14ac:dyDescent="0.25">
      <c r="B2" s="80" t="s">
        <v>145</v>
      </c>
      <c r="C2" s="80"/>
      <c r="D2" s="80" t="s">
        <v>146</v>
      </c>
      <c r="E2" s="80"/>
    </row>
    <row r="3" spans="2:15" ht="15.75" x14ac:dyDescent="0.25">
      <c r="B3" s="80"/>
      <c r="C3" s="80"/>
      <c r="D3" s="80"/>
      <c r="E3" s="80"/>
    </row>
    <row r="4" spans="2:15" x14ac:dyDescent="0.25">
      <c r="C4" s="5" t="s">
        <v>9</v>
      </c>
      <c r="E4" t="s">
        <v>72</v>
      </c>
    </row>
    <row r="6" spans="2:15" x14ac:dyDescent="0.25">
      <c r="C6" t="s">
        <v>105</v>
      </c>
      <c r="D6" s="53">
        <v>2775.62</v>
      </c>
      <c r="G6" t="s">
        <v>575</v>
      </c>
    </row>
    <row r="8" spans="2:15" x14ac:dyDescent="0.25">
      <c r="C8" s="5" t="s">
        <v>6</v>
      </c>
      <c r="D8" s="1" t="s">
        <v>70</v>
      </c>
      <c r="E8" s="6" t="s">
        <v>7</v>
      </c>
      <c r="F8" s="6"/>
      <c r="G8" s="6"/>
      <c r="H8" s="6"/>
      <c r="I8" s="2" t="s">
        <v>148</v>
      </c>
      <c r="J8" s="6" t="s">
        <v>8</v>
      </c>
      <c r="K8" s="3"/>
      <c r="L8" s="5"/>
    </row>
    <row r="9" spans="2:15" x14ac:dyDescent="0.25">
      <c r="J9" s="7" t="s">
        <v>149</v>
      </c>
    </row>
    <row r="10" spans="2:15" x14ac:dyDescent="0.25">
      <c r="K10" s="16"/>
      <c r="L10" t="s">
        <v>116</v>
      </c>
    </row>
    <row r="11" spans="2:15" ht="15.75" x14ac:dyDescent="0.25">
      <c r="B11" s="8" t="s">
        <v>1</v>
      </c>
      <c r="C11" s="8" t="s">
        <v>11</v>
      </c>
      <c r="D11" s="8" t="s">
        <v>12</v>
      </c>
      <c r="E11" s="8" t="s">
        <v>434</v>
      </c>
      <c r="F11" s="8" t="s">
        <v>574</v>
      </c>
      <c r="G11" s="8"/>
      <c r="H11" s="8"/>
      <c r="I11" s="8" t="s">
        <v>447</v>
      </c>
      <c r="J11" s="8"/>
      <c r="K11" s="119" t="s">
        <v>13</v>
      </c>
      <c r="L11" s="97" t="s">
        <v>414</v>
      </c>
      <c r="M11" s="97" t="s">
        <v>412</v>
      </c>
      <c r="N11" s="119" t="s">
        <v>511</v>
      </c>
    </row>
    <row r="12" spans="2:15" ht="15.75" x14ac:dyDescent="0.25">
      <c r="B12" s="8">
        <v>1</v>
      </c>
      <c r="C12" s="9" t="s">
        <v>75</v>
      </c>
      <c r="D12" s="10">
        <v>2814</v>
      </c>
      <c r="E12" s="10">
        <f>D12*15/100</f>
        <v>422.1</v>
      </c>
      <c r="F12" s="10">
        <f>D12*5/100</f>
        <v>140.69999999999999</v>
      </c>
      <c r="G12" s="10">
        <f>D12-E12-F12</f>
        <v>2251.2000000000003</v>
      </c>
      <c r="H12" s="10">
        <f>G12-1800</f>
        <v>451.20000000000027</v>
      </c>
      <c r="I12" s="10">
        <f>H12*12/100</f>
        <v>54.144000000000034</v>
      </c>
      <c r="J12" s="10">
        <f>G12-I12</f>
        <v>2197.056</v>
      </c>
      <c r="K12" s="120">
        <v>1207.9000000000001</v>
      </c>
      <c r="L12" s="97">
        <f>+D12*17.2%</f>
        <v>484.00799999999998</v>
      </c>
      <c r="M12" s="97">
        <f>+D12+L12</f>
        <v>3298.0079999999998</v>
      </c>
      <c r="N12" s="148">
        <f>E12+I12+K12+L12+0</f>
        <v>2168.152</v>
      </c>
      <c r="O12" t="s">
        <v>299</v>
      </c>
    </row>
    <row r="13" spans="2:15" ht="15.75" x14ac:dyDescent="0.25">
      <c r="B13" s="8">
        <v>2</v>
      </c>
      <c r="C13" s="9" t="s">
        <v>24</v>
      </c>
      <c r="D13" s="10">
        <v>2814</v>
      </c>
      <c r="E13" s="10">
        <f t="shared" ref="E13:E20" si="0">D13*15/100</f>
        <v>422.1</v>
      </c>
      <c r="F13" s="10">
        <f t="shared" ref="F13:F21" si="1">D13*5/100</f>
        <v>140.69999999999999</v>
      </c>
      <c r="G13" s="10">
        <f t="shared" ref="G13:G21" si="2">D13-E13-F13</f>
        <v>2251.2000000000003</v>
      </c>
      <c r="H13" s="10">
        <f t="shared" ref="H13:H20" si="3">G13-1800</f>
        <v>451.20000000000027</v>
      </c>
      <c r="I13" s="10">
        <f t="shared" ref="I13:I21" si="4">H13*12/100</f>
        <v>54.144000000000034</v>
      </c>
      <c r="J13" s="10">
        <f t="shared" ref="J13:J21" si="5">G13-I13</f>
        <v>2197.056</v>
      </c>
      <c r="K13" s="120">
        <v>2207.91</v>
      </c>
      <c r="L13" s="97">
        <f t="shared" ref="L13:L21" si="6">+D13*17.2%</f>
        <v>484.00799999999998</v>
      </c>
      <c r="M13" s="97">
        <f t="shared" ref="M13:M21" si="7">+D13+L13</f>
        <v>3298.0079999999998</v>
      </c>
      <c r="N13" s="148">
        <f t="shared" ref="N13:N21" si="8">E13+I13+K13+L13+0</f>
        <v>3168.1619999999998</v>
      </c>
    </row>
    <row r="14" spans="2:15" ht="15.75" x14ac:dyDescent="0.25">
      <c r="B14" s="8">
        <v>3</v>
      </c>
      <c r="C14" s="9" t="s">
        <v>65</v>
      </c>
      <c r="D14" s="10">
        <v>2814</v>
      </c>
      <c r="E14" s="10">
        <f t="shared" si="0"/>
        <v>422.1</v>
      </c>
      <c r="F14" s="10">
        <f t="shared" si="1"/>
        <v>140.69999999999999</v>
      </c>
      <c r="G14" s="10">
        <f t="shared" si="2"/>
        <v>2251.2000000000003</v>
      </c>
      <c r="H14" s="10">
        <f t="shared" si="3"/>
        <v>451.20000000000027</v>
      </c>
      <c r="I14" s="10">
        <f t="shared" si="4"/>
        <v>54.144000000000034</v>
      </c>
      <c r="J14" s="10">
        <f t="shared" si="5"/>
        <v>2197.056</v>
      </c>
      <c r="K14" s="120">
        <v>2207.9</v>
      </c>
      <c r="L14" s="97">
        <f t="shared" si="6"/>
        <v>484.00799999999998</v>
      </c>
      <c r="M14" s="97">
        <f t="shared" si="7"/>
        <v>3298.0079999999998</v>
      </c>
      <c r="N14" s="148">
        <f t="shared" si="8"/>
        <v>3168.152</v>
      </c>
    </row>
    <row r="15" spans="2:15" ht="15.75" x14ac:dyDescent="0.25">
      <c r="B15" s="8">
        <v>4</v>
      </c>
      <c r="C15" s="9" t="s">
        <v>66</v>
      </c>
      <c r="D15" s="10">
        <v>2814</v>
      </c>
      <c r="E15" s="10">
        <f t="shared" si="0"/>
        <v>422.1</v>
      </c>
      <c r="F15" s="10">
        <f t="shared" si="1"/>
        <v>140.69999999999999</v>
      </c>
      <c r="G15" s="10">
        <f t="shared" si="2"/>
        <v>2251.2000000000003</v>
      </c>
      <c r="H15" s="10">
        <f t="shared" si="3"/>
        <v>451.20000000000027</v>
      </c>
      <c r="I15" s="10">
        <f t="shared" si="4"/>
        <v>54.144000000000034</v>
      </c>
      <c r="J15" s="10">
        <f t="shared" si="5"/>
        <v>2197.056</v>
      </c>
      <c r="K15" s="120">
        <v>2207.91</v>
      </c>
      <c r="L15" s="97">
        <f t="shared" si="6"/>
        <v>484.00799999999998</v>
      </c>
      <c r="M15" s="97">
        <f t="shared" si="7"/>
        <v>3298.0079999999998</v>
      </c>
      <c r="N15" s="148">
        <f t="shared" si="8"/>
        <v>3168.1619999999998</v>
      </c>
    </row>
    <row r="16" spans="2:15" ht="15.75" x14ac:dyDescent="0.25">
      <c r="B16" s="8">
        <v>5</v>
      </c>
      <c r="C16" s="9" t="s">
        <v>67</v>
      </c>
      <c r="D16" s="10">
        <v>2973.06</v>
      </c>
      <c r="E16" s="10">
        <f t="shared" si="0"/>
        <v>445.959</v>
      </c>
      <c r="F16" s="10">
        <f t="shared" si="1"/>
        <v>148.65299999999999</v>
      </c>
      <c r="G16" s="10">
        <f t="shared" si="2"/>
        <v>2378.4480000000003</v>
      </c>
      <c r="H16" s="10">
        <f t="shared" si="3"/>
        <v>578.44800000000032</v>
      </c>
      <c r="I16" s="10">
        <f t="shared" si="4"/>
        <v>69.413760000000039</v>
      </c>
      <c r="J16" s="10">
        <f t="shared" si="5"/>
        <v>2309.0342400000004</v>
      </c>
      <c r="K16" s="120">
        <v>2309.04</v>
      </c>
      <c r="L16" s="97">
        <f t="shared" si="6"/>
        <v>511.36631999999997</v>
      </c>
      <c r="M16" s="97">
        <f t="shared" si="7"/>
        <v>3484.42632</v>
      </c>
      <c r="N16" s="148">
        <f t="shared" si="8"/>
        <v>3335.7790800000002</v>
      </c>
    </row>
    <row r="17" spans="2:14" ht="15.75" x14ac:dyDescent="0.25">
      <c r="B17" s="8">
        <v>6</v>
      </c>
      <c r="C17" s="9" t="s">
        <v>68</v>
      </c>
      <c r="D17" s="10">
        <v>2814</v>
      </c>
      <c r="E17" s="10">
        <f t="shared" si="0"/>
        <v>422.1</v>
      </c>
      <c r="F17" s="10">
        <f t="shared" si="1"/>
        <v>140.69999999999999</v>
      </c>
      <c r="G17" s="10">
        <f t="shared" si="2"/>
        <v>2251.2000000000003</v>
      </c>
      <c r="H17" s="10">
        <f t="shared" si="3"/>
        <v>451.20000000000027</v>
      </c>
      <c r="I17" s="10">
        <f t="shared" si="4"/>
        <v>54.144000000000034</v>
      </c>
      <c r="J17" s="10">
        <f t="shared" si="5"/>
        <v>2197.056</v>
      </c>
      <c r="K17" s="120">
        <v>2197.06</v>
      </c>
      <c r="L17" s="97">
        <f t="shared" si="6"/>
        <v>484.00799999999998</v>
      </c>
      <c r="M17" s="97">
        <f t="shared" si="7"/>
        <v>3298.0079999999998</v>
      </c>
      <c r="N17" s="148">
        <f t="shared" si="8"/>
        <v>3157.3119999999999</v>
      </c>
    </row>
    <row r="18" spans="2:14" ht="15.75" x14ac:dyDescent="0.25">
      <c r="B18" s="8">
        <v>7</v>
      </c>
      <c r="C18" s="9" t="s">
        <v>17</v>
      </c>
      <c r="D18" s="10">
        <v>2698.88</v>
      </c>
      <c r="E18" s="10">
        <f t="shared" si="0"/>
        <v>404.83200000000005</v>
      </c>
      <c r="F18" s="10">
        <f t="shared" si="1"/>
        <v>134.94400000000002</v>
      </c>
      <c r="G18" s="10">
        <f t="shared" si="2"/>
        <v>2159.1040000000003</v>
      </c>
      <c r="H18" s="10">
        <f t="shared" si="3"/>
        <v>359.10400000000027</v>
      </c>
      <c r="I18" s="10">
        <f t="shared" si="4"/>
        <v>43.09248000000003</v>
      </c>
      <c r="J18" s="10">
        <f t="shared" si="5"/>
        <v>2116.01152</v>
      </c>
      <c r="K18" s="120">
        <v>2116.02</v>
      </c>
      <c r="L18" s="97">
        <f t="shared" si="6"/>
        <v>464.20735999999999</v>
      </c>
      <c r="M18" s="97">
        <f t="shared" si="7"/>
        <v>3163.08736</v>
      </c>
      <c r="N18" s="148">
        <f t="shared" si="8"/>
        <v>3028.15184</v>
      </c>
    </row>
    <row r="19" spans="2:14" ht="15.75" x14ac:dyDescent="0.25">
      <c r="B19" s="8">
        <v>8</v>
      </c>
      <c r="C19" s="9" t="s">
        <v>18</v>
      </c>
      <c r="D19" s="10">
        <v>2813.99</v>
      </c>
      <c r="E19" s="10">
        <f t="shared" si="0"/>
        <v>422.0985</v>
      </c>
      <c r="F19" s="10">
        <f t="shared" si="1"/>
        <v>140.6995</v>
      </c>
      <c r="G19" s="10">
        <f t="shared" si="2"/>
        <v>2251.1919999999996</v>
      </c>
      <c r="H19" s="10">
        <f t="shared" si="3"/>
        <v>451.19199999999955</v>
      </c>
      <c r="I19" s="10">
        <f t="shared" si="4"/>
        <v>54.143039999999949</v>
      </c>
      <c r="J19" s="10">
        <f t="shared" si="5"/>
        <v>2197.0489599999996</v>
      </c>
      <c r="K19" s="120">
        <v>2197.0500000000002</v>
      </c>
      <c r="L19" s="97">
        <f t="shared" si="6"/>
        <v>484.00627999999995</v>
      </c>
      <c r="M19" s="97">
        <f t="shared" si="7"/>
        <v>3297.9962799999998</v>
      </c>
      <c r="N19" s="148">
        <f t="shared" si="8"/>
        <v>3157.2978200000002</v>
      </c>
    </row>
    <row r="20" spans="2:14" ht="15.75" x14ac:dyDescent="0.25">
      <c r="B20" s="8">
        <v>9</v>
      </c>
      <c r="C20" s="9" t="s">
        <v>19</v>
      </c>
      <c r="D20" s="10">
        <v>2814</v>
      </c>
      <c r="E20" s="10">
        <f t="shared" si="0"/>
        <v>422.1</v>
      </c>
      <c r="F20" s="10">
        <f t="shared" si="1"/>
        <v>140.69999999999999</v>
      </c>
      <c r="G20" s="10">
        <f t="shared" si="2"/>
        <v>2251.2000000000003</v>
      </c>
      <c r="H20" s="10">
        <f t="shared" si="3"/>
        <v>451.20000000000027</v>
      </c>
      <c r="I20" s="10">
        <f t="shared" si="4"/>
        <v>54.144000000000034</v>
      </c>
      <c r="J20" s="10">
        <f t="shared" si="5"/>
        <v>2197.056</v>
      </c>
      <c r="K20" s="120">
        <v>2197.06</v>
      </c>
      <c r="L20" s="97">
        <f t="shared" si="6"/>
        <v>484.00799999999998</v>
      </c>
      <c r="M20" s="97">
        <f t="shared" si="7"/>
        <v>3298.0079999999998</v>
      </c>
      <c r="N20" s="148">
        <f t="shared" si="8"/>
        <v>3157.3119999999999</v>
      </c>
    </row>
    <row r="21" spans="2:14" ht="15.75" x14ac:dyDescent="0.25">
      <c r="B21" s="8">
        <v>10</v>
      </c>
      <c r="C21" s="9" t="s">
        <v>20</v>
      </c>
      <c r="D21" s="10">
        <v>1835.21</v>
      </c>
      <c r="E21" s="10">
        <f>D21*15/100</f>
        <v>275.28149999999999</v>
      </c>
      <c r="F21" s="10">
        <f t="shared" si="1"/>
        <v>91.760499999999993</v>
      </c>
      <c r="G21" s="10">
        <f t="shared" si="2"/>
        <v>1468.1679999999999</v>
      </c>
      <c r="H21" s="10">
        <v>0</v>
      </c>
      <c r="I21" s="10">
        <f t="shared" si="4"/>
        <v>0</v>
      </c>
      <c r="J21" s="10">
        <f t="shared" si="5"/>
        <v>1468.1679999999999</v>
      </c>
      <c r="K21" s="120">
        <v>1468.17</v>
      </c>
      <c r="L21" s="97">
        <f t="shared" si="6"/>
        <v>315.65611999999999</v>
      </c>
      <c r="M21" s="97">
        <f t="shared" si="7"/>
        <v>2150.8661200000001</v>
      </c>
      <c r="N21" s="148">
        <f t="shared" si="8"/>
        <v>2059.1076200000002</v>
      </c>
    </row>
    <row r="22" spans="2:14" ht="15.75" x14ac:dyDescent="0.25">
      <c r="B22" s="17"/>
      <c r="C22" s="18"/>
      <c r="D22" s="19"/>
      <c r="E22" s="19"/>
      <c r="F22" s="19"/>
      <c r="G22" s="19"/>
      <c r="H22" s="19"/>
      <c r="I22" s="19"/>
      <c r="K22" s="166"/>
      <c r="N22" s="80"/>
    </row>
    <row r="23" spans="2:14" ht="15.75" x14ac:dyDescent="0.25">
      <c r="C23" s="3" t="s">
        <v>54</v>
      </c>
      <c r="D23" s="11">
        <f t="shared" ref="D23:I23" si="9">SUM(D12:D21)</f>
        <v>27205.14</v>
      </c>
      <c r="E23" s="15">
        <f t="shared" si="9"/>
        <v>4080.7709999999997</v>
      </c>
      <c r="F23" s="11">
        <f t="shared" si="9"/>
        <v>1360.2570000000001</v>
      </c>
      <c r="G23" s="11">
        <f t="shared" si="9"/>
        <v>21764.112000000005</v>
      </c>
      <c r="H23" s="11">
        <f t="shared" si="9"/>
        <v>4095.9440000000018</v>
      </c>
      <c r="I23" s="15">
        <f t="shared" si="9"/>
        <v>491.51328000000012</v>
      </c>
      <c r="J23" s="11">
        <f>SUM(J12:J22)</f>
        <v>21272.598720000002</v>
      </c>
      <c r="K23" s="129">
        <f>SUM(K12:K21)</f>
        <v>20316.020000000004</v>
      </c>
      <c r="L23" s="99">
        <f>SUM(L12:L22)</f>
        <v>4679.2840799999994</v>
      </c>
      <c r="M23" s="93">
        <f>SUM(M12:M22)</f>
        <v>31884.424079999997</v>
      </c>
      <c r="N23" s="142">
        <f>SUM(N12:N21)</f>
        <v>29567.588359999998</v>
      </c>
    </row>
    <row r="24" spans="2:14" ht="15.75" x14ac:dyDescent="0.25">
      <c r="K24" s="80"/>
      <c r="N24" s="80"/>
    </row>
    <row r="25" spans="2:14" ht="15.75" x14ac:dyDescent="0.25">
      <c r="C25" s="24" t="s">
        <v>408</v>
      </c>
      <c r="D25" s="25"/>
      <c r="I25" s="25"/>
      <c r="K25" s="80"/>
      <c r="N25" s="80"/>
    </row>
    <row r="26" spans="2:14" ht="15.75" x14ac:dyDescent="0.25">
      <c r="J26" t="s">
        <v>276</v>
      </c>
      <c r="K26" s="80">
        <v>7408.35</v>
      </c>
      <c r="N26" s="80">
        <v>10807.11</v>
      </c>
    </row>
    <row r="27" spans="2:14" ht="15.75" x14ac:dyDescent="0.25">
      <c r="K27" s="80"/>
      <c r="N27" s="80"/>
    </row>
    <row r="28" spans="2:14" ht="15.75" x14ac:dyDescent="0.25">
      <c r="C28" t="s">
        <v>298</v>
      </c>
      <c r="N28" s="80"/>
    </row>
    <row r="29" spans="2:14" ht="15.75" x14ac:dyDescent="0.25">
      <c r="N29" s="80"/>
    </row>
    <row r="30" spans="2:14" x14ac:dyDescent="0.25">
      <c r="C30" s="7" t="s">
        <v>17</v>
      </c>
      <c r="D30" s="11">
        <v>2698.88</v>
      </c>
    </row>
    <row r="31" spans="2:14" x14ac:dyDescent="0.25">
      <c r="C31" s="7" t="s">
        <v>18</v>
      </c>
      <c r="D31" s="11">
        <v>2813.99</v>
      </c>
    </row>
    <row r="32" spans="2:14" x14ac:dyDescent="0.25">
      <c r="C32" s="7" t="s">
        <v>19</v>
      </c>
      <c r="D32" s="11">
        <v>2814</v>
      </c>
    </row>
    <row r="33" spans="2:14" x14ac:dyDescent="0.25">
      <c r="D33" s="11">
        <f>SUM(D30:D32)</f>
        <v>8326.869999999999</v>
      </c>
    </row>
    <row r="34" spans="2:14" x14ac:dyDescent="0.25">
      <c r="D34" s="11">
        <f>D33/3</f>
        <v>2775.623333333333</v>
      </c>
    </row>
    <row r="35" spans="2:14" x14ac:dyDescent="0.25">
      <c r="D35" s="11">
        <f>D34/3</f>
        <v>925.20777777777766</v>
      </c>
      <c r="I35" s="43"/>
    </row>
    <row r="36" spans="2:14" ht="18.75" x14ac:dyDescent="0.3">
      <c r="D36" s="225">
        <f>D35*3</f>
        <v>2775.623333333333</v>
      </c>
      <c r="E36" s="82" t="s">
        <v>585</v>
      </c>
    </row>
    <row r="37" spans="2:14" x14ac:dyDescent="0.25">
      <c r="C37" t="s">
        <v>205</v>
      </c>
      <c r="D37" s="11"/>
      <c r="J37" t="s">
        <v>576</v>
      </c>
    </row>
    <row r="38" spans="2:14" ht="15.75" x14ac:dyDescent="0.25">
      <c r="B38" s="8" t="s">
        <v>1</v>
      </c>
      <c r="C38" s="8" t="s">
        <v>11</v>
      </c>
      <c r="D38" s="8" t="s">
        <v>12</v>
      </c>
      <c r="E38" s="8" t="s">
        <v>434</v>
      </c>
      <c r="F38" s="8" t="s">
        <v>451</v>
      </c>
      <c r="G38" s="8"/>
      <c r="H38" s="8" t="s">
        <v>446</v>
      </c>
      <c r="I38" s="8" t="s">
        <v>463</v>
      </c>
      <c r="J38" s="8"/>
      <c r="K38" s="119" t="s">
        <v>13</v>
      </c>
      <c r="L38" s="97" t="s">
        <v>414</v>
      </c>
      <c r="M38" s="97" t="s">
        <v>412</v>
      </c>
      <c r="N38" s="119" t="s">
        <v>511</v>
      </c>
    </row>
    <row r="39" spans="2:14" ht="15.75" x14ac:dyDescent="0.25">
      <c r="B39" s="8">
        <v>1</v>
      </c>
      <c r="C39" s="9" t="s">
        <v>75</v>
      </c>
      <c r="D39" s="10" t="s">
        <v>214</v>
      </c>
      <c r="E39" s="10"/>
      <c r="F39" s="10"/>
      <c r="G39" s="10"/>
      <c r="H39" s="10"/>
      <c r="I39" s="10"/>
      <c r="J39" s="8"/>
      <c r="K39" s="120"/>
      <c r="L39" s="97">
        <v>0</v>
      </c>
      <c r="M39" s="97">
        <v>0</v>
      </c>
      <c r="N39" s="119"/>
    </row>
    <row r="40" spans="2:14" ht="15.75" x14ac:dyDescent="0.25">
      <c r="B40" s="8">
        <v>2</v>
      </c>
      <c r="C40" s="9" t="s">
        <v>24</v>
      </c>
      <c r="D40" s="10" t="s">
        <v>214</v>
      </c>
      <c r="E40" s="10"/>
      <c r="F40" s="10"/>
      <c r="G40" s="10"/>
      <c r="H40" s="10"/>
      <c r="I40" s="10"/>
      <c r="J40" s="8"/>
      <c r="K40" s="120"/>
      <c r="L40" s="97">
        <v>0</v>
      </c>
      <c r="M40" s="97">
        <v>0</v>
      </c>
      <c r="N40" s="119"/>
    </row>
    <row r="41" spans="2:14" ht="15.75" x14ac:dyDescent="0.25">
      <c r="B41" s="8">
        <v>3</v>
      </c>
      <c r="C41" s="9" t="s">
        <v>65</v>
      </c>
      <c r="D41" s="10">
        <v>2814</v>
      </c>
      <c r="E41" s="10">
        <f>D41*15/100</f>
        <v>422.1</v>
      </c>
      <c r="F41" s="10">
        <f>D41*5/100</f>
        <v>140.69999999999999</v>
      </c>
      <c r="G41" s="10">
        <f>D41-E41-F41</f>
        <v>2251.2000000000003</v>
      </c>
      <c r="H41" s="10">
        <f>G41-1800</f>
        <v>451.20000000000027</v>
      </c>
      <c r="I41" s="10">
        <f>H41*12/100</f>
        <v>54.144000000000034</v>
      </c>
      <c r="J41" s="10">
        <f>G41-I41</f>
        <v>2197.056</v>
      </c>
      <c r="K41" s="120">
        <v>2207.9</v>
      </c>
      <c r="L41" s="97">
        <f t="shared" ref="L41:L48" si="10">+D41*17.2%</f>
        <v>484.00799999999998</v>
      </c>
      <c r="M41" s="97">
        <f t="shared" ref="M41:M48" si="11">+D41+L41</f>
        <v>3298.0079999999998</v>
      </c>
      <c r="N41" s="148">
        <f>E41+I41+K41+L41</f>
        <v>3168.152</v>
      </c>
    </row>
    <row r="42" spans="2:14" ht="15.75" x14ac:dyDescent="0.25">
      <c r="B42" s="8">
        <v>4</v>
      </c>
      <c r="C42" s="9" t="s">
        <v>66</v>
      </c>
      <c r="D42" s="10">
        <v>2814</v>
      </c>
      <c r="E42" s="10">
        <f t="shared" ref="E42:E49" si="12">D42*15/100</f>
        <v>422.1</v>
      </c>
      <c r="F42" s="10">
        <f t="shared" ref="F42:F49" si="13">D42*5/100</f>
        <v>140.69999999999999</v>
      </c>
      <c r="G42" s="10">
        <f t="shared" ref="G42:G48" si="14">D42-E42-F42</f>
        <v>2251.2000000000003</v>
      </c>
      <c r="H42" s="10">
        <f t="shared" ref="H42:H47" si="15">G42-1800</f>
        <v>451.20000000000027</v>
      </c>
      <c r="I42" s="10">
        <f t="shared" ref="I42:I48" si="16">H42*12/100</f>
        <v>54.144000000000034</v>
      </c>
      <c r="J42" s="10">
        <f t="shared" ref="J42:J48" si="17">G42-I42</f>
        <v>2197.056</v>
      </c>
      <c r="K42" s="120">
        <v>2207.91</v>
      </c>
      <c r="L42" s="97">
        <f t="shared" si="10"/>
        <v>484.00799999999998</v>
      </c>
      <c r="M42" s="97">
        <f t="shared" si="11"/>
        <v>3298.0079999999998</v>
      </c>
      <c r="N42" s="148">
        <f t="shared" ref="N42:N48" si="18">E42+I42+K42+L42</f>
        <v>3168.1619999999998</v>
      </c>
    </row>
    <row r="43" spans="2:14" ht="15.75" x14ac:dyDescent="0.25">
      <c r="B43" s="8">
        <v>5</v>
      </c>
      <c r="C43" s="9" t="s">
        <v>67</v>
      </c>
      <c r="D43" s="10">
        <v>2973.06</v>
      </c>
      <c r="E43" s="10">
        <f t="shared" si="12"/>
        <v>445.959</v>
      </c>
      <c r="F43" s="10">
        <f t="shared" si="13"/>
        <v>148.65299999999999</v>
      </c>
      <c r="G43" s="10">
        <f t="shared" si="14"/>
        <v>2378.4480000000003</v>
      </c>
      <c r="H43" s="10">
        <f t="shared" si="15"/>
        <v>578.44800000000032</v>
      </c>
      <c r="I43" s="10">
        <f t="shared" si="16"/>
        <v>69.413760000000039</v>
      </c>
      <c r="J43" s="10">
        <f t="shared" si="17"/>
        <v>2309.0342400000004</v>
      </c>
      <c r="K43" s="120">
        <v>2309.04</v>
      </c>
      <c r="L43" s="97">
        <f t="shared" si="10"/>
        <v>511.36631999999997</v>
      </c>
      <c r="M43" s="97">
        <f t="shared" si="11"/>
        <v>3484.42632</v>
      </c>
      <c r="N43" s="148">
        <f t="shared" si="18"/>
        <v>3335.7790800000002</v>
      </c>
    </row>
    <row r="44" spans="2:14" ht="15.75" x14ac:dyDescent="0.25">
      <c r="B44" s="8">
        <v>6</v>
      </c>
      <c r="C44" s="9" t="s">
        <v>68</v>
      </c>
      <c r="D44" s="10">
        <v>2814</v>
      </c>
      <c r="E44" s="10">
        <f t="shared" si="12"/>
        <v>422.1</v>
      </c>
      <c r="F44" s="10">
        <f t="shared" si="13"/>
        <v>140.69999999999999</v>
      </c>
      <c r="G44" s="10">
        <f t="shared" si="14"/>
        <v>2251.2000000000003</v>
      </c>
      <c r="H44" s="10">
        <f t="shared" si="15"/>
        <v>451.20000000000027</v>
      </c>
      <c r="I44" s="10">
        <f t="shared" si="16"/>
        <v>54.144000000000034</v>
      </c>
      <c r="J44" s="10">
        <f t="shared" si="17"/>
        <v>2197.056</v>
      </c>
      <c r="K44" s="120">
        <v>2197.06</v>
      </c>
      <c r="L44" s="97">
        <f t="shared" si="10"/>
        <v>484.00799999999998</v>
      </c>
      <c r="M44" s="97">
        <f t="shared" si="11"/>
        <v>3298.0079999999998</v>
      </c>
      <c r="N44" s="148">
        <f t="shared" si="18"/>
        <v>3157.3119999999999</v>
      </c>
    </row>
    <row r="45" spans="2:14" ht="15.75" x14ac:dyDescent="0.25">
      <c r="B45" s="8">
        <v>7</v>
      </c>
      <c r="C45" s="9" t="s">
        <v>17</v>
      </c>
      <c r="D45" s="10">
        <v>2698.88</v>
      </c>
      <c r="E45" s="10">
        <f t="shared" si="12"/>
        <v>404.83200000000005</v>
      </c>
      <c r="F45" s="10">
        <f t="shared" si="13"/>
        <v>134.94400000000002</v>
      </c>
      <c r="G45" s="10">
        <f t="shared" si="14"/>
        <v>2159.1040000000003</v>
      </c>
      <c r="H45" s="10">
        <f t="shared" si="15"/>
        <v>359.10400000000027</v>
      </c>
      <c r="I45" s="10">
        <f t="shared" si="16"/>
        <v>43.09248000000003</v>
      </c>
      <c r="J45" s="10">
        <f t="shared" si="17"/>
        <v>2116.01152</v>
      </c>
      <c r="K45" s="120">
        <v>2116.02</v>
      </c>
      <c r="L45" s="97">
        <f t="shared" si="10"/>
        <v>464.20735999999999</v>
      </c>
      <c r="M45" s="97">
        <f t="shared" si="11"/>
        <v>3163.08736</v>
      </c>
      <c r="N45" s="148">
        <f t="shared" si="18"/>
        <v>3028.15184</v>
      </c>
    </row>
    <row r="46" spans="2:14" ht="15.75" x14ac:dyDescent="0.25">
      <c r="B46" s="8">
        <v>8</v>
      </c>
      <c r="C46" s="9" t="s">
        <v>18</v>
      </c>
      <c r="D46" s="10">
        <v>2813.99</v>
      </c>
      <c r="E46" s="10">
        <f t="shared" si="12"/>
        <v>422.0985</v>
      </c>
      <c r="F46" s="10">
        <f t="shared" si="13"/>
        <v>140.6995</v>
      </c>
      <c r="G46" s="10">
        <f t="shared" si="14"/>
        <v>2251.1919999999996</v>
      </c>
      <c r="H46" s="10">
        <f t="shared" si="15"/>
        <v>451.19199999999955</v>
      </c>
      <c r="I46" s="10">
        <f t="shared" si="16"/>
        <v>54.143039999999949</v>
      </c>
      <c r="J46" s="10">
        <f t="shared" si="17"/>
        <v>2197.0489599999996</v>
      </c>
      <c r="K46" s="120">
        <v>2197.0500000000002</v>
      </c>
      <c r="L46" s="97">
        <f t="shared" si="10"/>
        <v>484.00627999999995</v>
      </c>
      <c r="M46" s="97">
        <f t="shared" si="11"/>
        <v>3297.9962799999998</v>
      </c>
      <c r="N46" s="148">
        <f t="shared" si="18"/>
        <v>3157.2978200000002</v>
      </c>
    </row>
    <row r="47" spans="2:14" ht="15.75" x14ac:dyDescent="0.25">
      <c r="B47" s="8">
        <v>9</v>
      </c>
      <c r="C47" s="9" t="s">
        <v>19</v>
      </c>
      <c r="D47" s="10">
        <v>2814</v>
      </c>
      <c r="E47" s="10">
        <f t="shared" si="12"/>
        <v>422.1</v>
      </c>
      <c r="F47" s="10">
        <f t="shared" si="13"/>
        <v>140.69999999999999</v>
      </c>
      <c r="G47" s="10">
        <f t="shared" si="14"/>
        <v>2251.2000000000003</v>
      </c>
      <c r="H47" s="10">
        <f t="shared" si="15"/>
        <v>451.20000000000027</v>
      </c>
      <c r="I47" s="10">
        <f t="shared" si="16"/>
        <v>54.144000000000034</v>
      </c>
      <c r="J47" s="10">
        <f t="shared" si="17"/>
        <v>2197.056</v>
      </c>
      <c r="K47" s="120">
        <v>2197.06</v>
      </c>
      <c r="L47" s="97">
        <f t="shared" si="10"/>
        <v>484.00799999999998</v>
      </c>
      <c r="M47" s="97">
        <f t="shared" si="11"/>
        <v>3298.0079999999998</v>
      </c>
      <c r="N47" s="148">
        <f t="shared" si="18"/>
        <v>3157.3119999999999</v>
      </c>
    </row>
    <row r="48" spans="2:14" ht="15.75" x14ac:dyDescent="0.25">
      <c r="B48" s="8">
        <v>10</v>
      </c>
      <c r="C48" s="9" t="s">
        <v>20</v>
      </c>
      <c r="D48" s="10">
        <v>1835.21</v>
      </c>
      <c r="E48" s="10">
        <f t="shared" si="12"/>
        <v>275.28149999999999</v>
      </c>
      <c r="F48" s="10">
        <f t="shared" si="13"/>
        <v>91.760499999999993</v>
      </c>
      <c r="G48" s="10">
        <f t="shared" si="14"/>
        <v>1468.1679999999999</v>
      </c>
      <c r="H48" s="10">
        <v>0</v>
      </c>
      <c r="I48" s="10">
        <f t="shared" si="16"/>
        <v>0</v>
      </c>
      <c r="J48" s="10">
        <f t="shared" si="17"/>
        <v>1468.1679999999999</v>
      </c>
      <c r="K48" s="120">
        <v>1468.17</v>
      </c>
      <c r="L48" s="97">
        <f t="shared" si="10"/>
        <v>315.65611999999999</v>
      </c>
      <c r="M48" s="97">
        <f t="shared" si="11"/>
        <v>2150.8661200000001</v>
      </c>
      <c r="N48" s="148">
        <f t="shared" si="18"/>
        <v>2059.1076200000002</v>
      </c>
    </row>
    <row r="49" spans="2:14" ht="15.75" x14ac:dyDescent="0.25">
      <c r="B49" s="8"/>
      <c r="C49" s="9" t="s">
        <v>54</v>
      </c>
      <c r="D49" s="10">
        <f>SUM(D39:D48)</f>
        <v>21577.14</v>
      </c>
      <c r="E49" s="112">
        <f t="shared" si="12"/>
        <v>3236.5709999999999</v>
      </c>
      <c r="F49" s="10">
        <f t="shared" si="13"/>
        <v>1078.857</v>
      </c>
      <c r="G49" s="10">
        <f>SUM(G41:G48)</f>
        <v>17261.712000000003</v>
      </c>
      <c r="H49" s="10">
        <f>SUM(H41:H48)</f>
        <v>3193.5440000000012</v>
      </c>
      <c r="I49" s="112">
        <f>SUM(I41:I48)</f>
        <v>383.22528000000011</v>
      </c>
      <c r="J49" s="10">
        <f>SUM(J41:J48)</f>
        <v>16878.486720000001</v>
      </c>
      <c r="K49" s="120">
        <f>SUM(K39:K48)</f>
        <v>16900.21</v>
      </c>
      <c r="L49" s="98">
        <f>SUM(L39:L48)</f>
        <v>3711.2680799999998</v>
      </c>
      <c r="M49" s="98">
        <f>SUM(M39:M48)</f>
        <v>25288.408080000001</v>
      </c>
      <c r="N49" s="148">
        <f>SUM(N41:N48)</f>
        <v>24231.274359999999</v>
      </c>
    </row>
    <row r="50" spans="2:14" ht="15.75" x14ac:dyDescent="0.25">
      <c r="K50" s="80"/>
      <c r="N50" s="80"/>
    </row>
    <row r="51" spans="2:14" ht="15.75" x14ac:dyDescent="0.25">
      <c r="J51" s="11" t="s">
        <v>276</v>
      </c>
      <c r="K51" s="129">
        <v>6010.95</v>
      </c>
      <c r="L51" s="11"/>
      <c r="M51" s="11"/>
      <c r="N51" s="129">
        <v>8620.7000000000007</v>
      </c>
    </row>
    <row r="52" spans="2:14" ht="15.75" x14ac:dyDescent="0.25">
      <c r="C52" s="70" t="s">
        <v>300</v>
      </c>
      <c r="K52" s="80"/>
      <c r="N52" s="80"/>
    </row>
    <row r="53" spans="2:14" ht="15.75" x14ac:dyDescent="0.25">
      <c r="D53" s="11"/>
      <c r="I53" s="11"/>
      <c r="K53" s="80"/>
      <c r="N53" s="80"/>
    </row>
    <row r="54" spans="2:14" ht="15.75" x14ac:dyDescent="0.25">
      <c r="B54" s="9" t="s">
        <v>75</v>
      </c>
      <c r="C54" s="10">
        <v>2814</v>
      </c>
      <c r="D54" s="10">
        <f>C54*15/100</f>
        <v>422.1</v>
      </c>
      <c r="E54" s="10">
        <f>C54*5/100</f>
        <v>140.69999999999999</v>
      </c>
      <c r="F54" s="10">
        <f>C54-D54-E54</f>
        <v>2251.2000000000003</v>
      </c>
      <c r="G54" s="10">
        <f>F54-1800</f>
        <v>451.20000000000027</v>
      </c>
      <c r="H54" s="10">
        <f>G54*12/100</f>
        <v>54.144000000000034</v>
      </c>
      <c r="I54" s="10">
        <f>F54-H54</f>
        <v>2197.056</v>
      </c>
      <c r="J54" s="120">
        <v>1207.9000000000001</v>
      </c>
      <c r="K54" s="97">
        <f>+C54*17.2%</f>
        <v>484.00799999999998</v>
      </c>
      <c r="L54" s="97">
        <f>+C54+K54</f>
        <v>3298.0079999999998</v>
      </c>
      <c r="M54" s="148">
        <f>D54+H54+J54+K54+0</f>
        <v>2168.152</v>
      </c>
    </row>
    <row r="55" spans="2:14" ht="15.75" x14ac:dyDescent="0.25">
      <c r="B55" s="9" t="s">
        <v>24</v>
      </c>
      <c r="C55" s="10">
        <v>2814</v>
      </c>
      <c r="D55" s="10">
        <f t="shared" ref="D55" si="19">C55*15/100</f>
        <v>422.1</v>
      </c>
      <c r="E55" s="10">
        <f t="shared" ref="E55" si="20">C55*5/100</f>
        <v>140.69999999999999</v>
      </c>
      <c r="F55" s="10">
        <f t="shared" ref="F55" si="21">C55-D55-E55</f>
        <v>2251.2000000000003</v>
      </c>
      <c r="G55" s="10">
        <f t="shared" ref="G55" si="22">F55-1800</f>
        <v>451.20000000000027</v>
      </c>
      <c r="H55" s="10">
        <f t="shared" ref="H55" si="23">G55*12/100</f>
        <v>54.144000000000034</v>
      </c>
      <c r="I55" s="10">
        <f t="shared" ref="I55" si="24">F55-H55</f>
        <v>2197.056</v>
      </c>
      <c r="J55" s="120">
        <v>2207.91</v>
      </c>
      <c r="K55" s="97">
        <f t="shared" ref="K55" si="25">+C55*17.2%</f>
        <v>484.00799999999998</v>
      </c>
      <c r="L55" s="97">
        <f t="shared" ref="L55" si="26">+C55+K55</f>
        <v>3298.0079999999998</v>
      </c>
      <c r="M55" s="148">
        <f t="shared" ref="M55" si="27">D55+H55+J55+K55+0</f>
        <v>3168.1619999999998</v>
      </c>
    </row>
    <row r="56" spans="2:14" ht="15.75" x14ac:dyDescent="0.25">
      <c r="C56" s="129">
        <f>SUM(C54:C55)</f>
        <v>5628</v>
      </c>
      <c r="D56" s="80"/>
      <c r="E56" s="80"/>
      <c r="F56" s="80"/>
      <c r="G56" s="80"/>
      <c r="H56" s="80"/>
      <c r="I56" s="80"/>
      <c r="J56" s="129">
        <f>SUM(J54:J55)</f>
        <v>3415.81</v>
      </c>
      <c r="K56" s="80"/>
      <c r="L56" s="80"/>
      <c r="M56" s="142">
        <f>SUM(M54:M55)</f>
        <v>5336.3140000000003</v>
      </c>
    </row>
    <row r="57" spans="2:14" ht="15.75" x14ac:dyDescent="0.25"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L40" sqref="L40"/>
    </sheetView>
  </sheetViews>
  <sheetFormatPr defaultRowHeight="15" x14ac:dyDescent="0.25"/>
  <cols>
    <col min="2" max="2" width="4.85546875" customWidth="1"/>
    <col min="3" max="20" width="15.7109375" customWidth="1"/>
  </cols>
  <sheetData>
    <row r="1" spans="1:15" ht="21" x14ac:dyDescent="0.35">
      <c r="A1" s="22"/>
      <c r="B1" s="22"/>
      <c r="C1" s="22" t="s">
        <v>123</v>
      </c>
      <c r="D1" s="22"/>
      <c r="E1" s="22"/>
    </row>
    <row r="3" spans="1:15" x14ac:dyDescent="0.25">
      <c r="C3" s="5" t="s">
        <v>9</v>
      </c>
      <c r="D3" t="s">
        <v>125</v>
      </c>
      <c r="G3" t="s">
        <v>577</v>
      </c>
    </row>
    <row r="4" spans="1:15" x14ac:dyDescent="0.25">
      <c r="D4" s="5" t="s">
        <v>380</v>
      </c>
      <c r="E4" s="5"/>
    </row>
    <row r="6" spans="1:15" x14ac:dyDescent="0.25">
      <c r="C6" s="5" t="s">
        <v>6</v>
      </c>
      <c r="D6" s="2" t="s">
        <v>70</v>
      </c>
      <c r="E6" s="6" t="s">
        <v>7</v>
      </c>
      <c r="F6" s="2" t="s">
        <v>124</v>
      </c>
      <c r="G6" s="2"/>
      <c r="H6" s="2"/>
      <c r="I6" s="2"/>
      <c r="J6" s="6" t="s">
        <v>8</v>
      </c>
      <c r="K6" s="6"/>
      <c r="L6" s="3"/>
      <c r="M6" s="5"/>
    </row>
    <row r="7" spans="1:15" x14ac:dyDescent="0.25">
      <c r="J7" s="3" t="s">
        <v>126</v>
      </c>
      <c r="K7" s="3"/>
    </row>
    <row r="8" spans="1:15" x14ac:dyDescent="0.25">
      <c r="C8" s="50" t="s">
        <v>222</v>
      </c>
      <c r="D8" s="73" t="s">
        <v>378</v>
      </c>
      <c r="E8" s="63" t="s">
        <v>379</v>
      </c>
      <c r="L8" s="16"/>
    </row>
    <row r="9" spans="1:15" x14ac:dyDescent="0.25">
      <c r="C9" s="50" t="s">
        <v>377</v>
      </c>
      <c r="D9" s="50"/>
      <c r="K9" t="s">
        <v>578</v>
      </c>
      <c r="L9" s="16"/>
    </row>
    <row r="10" spans="1:15" ht="15.75" x14ac:dyDescent="0.25">
      <c r="B10" s="8" t="s">
        <v>1</v>
      </c>
      <c r="C10" s="8" t="s">
        <v>11</v>
      </c>
      <c r="D10" s="8" t="s">
        <v>12</v>
      </c>
      <c r="E10" s="8" t="s">
        <v>53</v>
      </c>
      <c r="F10" s="8"/>
      <c r="G10" s="8"/>
      <c r="H10" s="8" t="s">
        <v>502</v>
      </c>
      <c r="I10" s="8" t="s">
        <v>448</v>
      </c>
      <c r="J10" s="8" t="s">
        <v>461</v>
      </c>
      <c r="K10" s="8"/>
      <c r="L10" s="119" t="s">
        <v>13</v>
      </c>
      <c r="M10" s="97" t="s">
        <v>414</v>
      </c>
      <c r="N10" s="97" t="s">
        <v>412</v>
      </c>
      <c r="O10" s="119"/>
    </row>
    <row r="11" spans="1:15" ht="15.75" x14ac:dyDescent="0.25">
      <c r="B11" s="8">
        <v>1</v>
      </c>
      <c r="C11" s="9" t="s">
        <v>64</v>
      </c>
      <c r="D11" s="10">
        <v>5920.52</v>
      </c>
      <c r="E11" s="10">
        <f>D11*20/100</f>
        <v>1184.104</v>
      </c>
      <c r="F11" s="10">
        <f>D11-E11</f>
        <v>4736.4160000000002</v>
      </c>
      <c r="G11" s="10">
        <f>F11-1800</f>
        <v>2936.4160000000002</v>
      </c>
      <c r="H11" s="10">
        <f>G11*12/100</f>
        <v>352.36991999999998</v>
      </c>
      <c r="I11" s="10">
        <f>H11*18/100</f>
        <v>63.426585599999996</v>
      </c>
      <c r="J11" s="10">
        <f>H11+I11</f>
        <v>415.79650559999999</v>
      </c>
      <c r="K11" s="10">
        <f>F11-J11</f>
        <v>4320.6194943999999</v>
      </c>
      <c r="L11" s="120">
        <f>F11-J11</f>
        <v>4320.6194943999999</v>
      </c>
      <c r="M11" s="97">
        <f>+D11*17.2%</f>
        <v>1018.32944</v>
      </c>
      <c r="N11" s="97">
        <f>+D11+M11</f>
        <v>6938.84944</v>
      </c>
      <c r="O11" s="148">
        <f>E11+J11+L11+M11</f>
        <v>6938.84944</v>
      </c>
    </row>
    <row r="12" spans="1:15" ht="15.75" x14ac:dyDescent="0.25">
      <c r="B12" s="8">
        <v>2</v>
      </c>
      <c r="C12" s="9" t="s">
        <v>65</v>
      </c>
      <c r="D12" s="10">
        <v>5068.93</v>
      </c>
      <c r="E12" s="10">
        <f t="shared" ref="E12:E21" si="0">D12*20/100</f>
        <v>1013.7860000000001</v>
      </c>
      <c r="F12" s="10">
        <f t="shared" ref="F12:F22" si="1">D12-E12</f>
        <v>4055.1440000000002</v>
      </c>
      <c r="G12" s="10">
        <f t="shared" ref="G12:G21" si="2">F12-1800</f>
        <v>2255.1440000000002</v>
      </c>
      <c r="H12" s="10">
        <f t="shared" ref="H12:H22" si="3">G12*12/100</f>
        <v>270.61728000000005</v>
      </c>
      <c r="I12" s="10">
        <f t="shared" ref="I12:I23" si="4">H12*18/100</f>
        <v>48.71111040000001</v>
      </c>
      <c r="J12" s="10">
        <f t="shared" ref="J12:J23" si="5">H12+I12</f>
        <v>319.32839040000005</v>
      </c>
      <c r="K12" s="10">
        <f t="shared" ref="K12:K23" si="6">F12-J12</f>
        <v>3735.8156096000002</v>
      </c>
      <c r="L12" s="120">
        <f>F12-J12</f>
        <v>3735.8156096000002</v>
      </c>
      <c r="M12" s="97">
        <f t="shared" ref="M12:M22" si="7">+D12*17.2%</f>
        <v>871.85595999999998</v>
      </c>
      <c r="N12" s="97">
        <f t="shared" ref="N12:N22" si="8">+D12+M12</f>
        <v>5940.7859600000002</v>
      </c>
      <c r="O12" s="148">
        <f t="shared" ref="O12:O22" si="9">E12+J12+L12+M12</f>
        <v>5940.7859600000002</v>
      </c>
    </row>
    <row r="13" spans="1:15" ht="15.75" x14ac:dyDescent="0.25">
      <c r="B13" s="8">
        <v>3</v>
      </c>
      <c r="C13" s="9" t="s">
        <v>66</v>
      </c>
      <c r="D13" s="10">
        <v>6172.41</v>
      </c>
      <c r="E13" s="10">
        <f t="shared" si="0"/>
        <v>1234.482</v>
      </c>
      <c r="F13" s="10">
        <f t="shared" si="1"/>
        <v>4937.9279999999999</v>
      </c>
      <c r="G13" s="10">
        <f t="shared" si="2"/>
        <v>3137.9279999999999</v>
      </c>
      <c r="H13" s="10">
        <f t="shared" si="3"/>
        <v>376.55135999999999</v>
      </c>
      <c r="I13" s="10">
        <f t="shared" si="4"/>
        <v>67.779244800000001</v>
      </c>
      <c r="J13" s="10">
        <f t="shared" si="5"/>
        <v>444.3306048</v>
      </c>
      <c r="K13" s="10">
        <f t="shared" si="6"/>
        <v>4493.5973951999995</v>
      </c>
      <c r="L13" s="120">
        <f>F13-J13</f>
        <v>4493.5973951999995</v>
      </c>
      <c r="M13" s="97">
        <f t="shared" si="7"/>
        <v>1061.6545199999998</v>
      </c>
      <c r="N13" s="97">
        <f t="shared" si="8"/>
        <v>7234.0645199999999</v>
      </c>
      <c r="O13" s="148">
        <f t="shared" si="9"/>
        <v>7234.0645199999999</v>
      </c>
    </row>
    <row r="14" spans="1:15" ht="15.75" x14ac:dyDescent="0.25">
      <c r="B14" s="8">
        <v>4</v>
      </c>
      <c r="C14" s="9" t="s">
        <v>67</v>
      </c>
      <c r="D14" s="10">
        <v>4088.86</v>
      </c>
      <c r="E14" s="10">
        <f t="shared" si="0"/>
        <v>817.77199999999993</v>
      </c>
      <c r="F14" s="10">
        <f t="shared" si="1"/>
        <v>3271.0880000000002</v>
      </c>
      <c r="G14" s="10">
        <f t="shared" si="2"/>
        <v>1471.0880000000002</v>
      </c>
      <c r="H14" s="10">
        <f t="shared" si="3"/>
        <v>176.53056000000004</v>
      </c>
      <c r="I14" s="10">
        <f t="shared" si="4"/>
        <v>31.77550080000001</v>
      </c>
      <c r="J14" s="10">
        <f t="shared" si="5"/>
        <v>208.30606080000004</v>
      </c>
      <c r="K14" s="10">
        <f t="shared" si="6"/>
        <v>3062.7819392000001</v>
      </c>
      <c r="L14" s="120">
        <v>3030.07</v>
      </c>
      <c r="M14" s="97">
        <f t="shared" si="7"/>
        <v>703.28391999999997</v>
      </c>
      <c r="N14" s="97">
        <f t="shared" si="8"/>
        <v>4792.1439200000004</v>
      </c>
      <c r="O14" s="148">
        <f t="shared" si="9"/>
        <v>4759.4319808</v>
      </c>
    </row>
    <row r="15" spans="1:15" ht="15.75" x14ac:dyDescent="0.25">
      <c r="B15" s="8">
        <v>5</v>
      </c>
      <c r="C15" s="9" t="s">
        <v>68</v>
      </c>
      <c r="D15" s="10">
        <v>4435.74</v>
      </c>
      <c r="E15" s="10">
        <f t="shared" si="0"/>
        <v>887.14799999999991</v>
      </c>
      <c r="F15" s="10">
        <f t="shared" si="1"/>
        <v>3548.5919999999996</v>
      </c>
      <c r="G15" s="10">
        <f t="shared" si="2"/>
        <v>1748.5919999999996</v>
      </c>
      <c r="H15" s="10">
        <f t="shared" si="3"/>
        <v>209.83103999999994</v>
      </c>
      <c r="I15" s="10">
        <f t="shared" si="4"/>
        <v>37.769587199999989</v>
      </c>
      <c r="J15" s="10">
        <f t="shared" si="5"/>
        <v>247.60062719999993</v>
      </c>
      <c r="K15" s="10">
        <f t="shared" si="6"/>
        <v>3300.9913727999997</v>
      </c>
      <c r="L15" s="120">
        <v>3265.51</v>
      </c>
      <c r="M15" s="97">
        <f t="shared" si="7"/>
        <v>762.94727999999986</v>
      </c>
      <c r="N15" s="97">
        <f t="shared" si="8"/>
        <v>5198.6872800000001</v>
      </c>
      <c r="O15" s="148">
        <f t="shared" si="9"/>
        <v>5163.2059071999993</v>
      </c>
    </row>
    <row r="16" spans="1:15" ht="15.75" x14ac:dyDescent="0.25">
      <c r="B16" s="8">
        <v>6</v>
      </c>
      <c r="C16" s="9" t="s">
        <v>17</v>
      </c>
      <c r="D16" s="10">
        <v>3387.03</v>
      </c>
      <c r="E16" s="10">
        <f t="shared" si="0"/>
        <v>677.40600000000006</v>
      </c>
      <c r="F16" s="10">
        <f t="shared" si="1"/>
        <v>2709.6240000000003</v>
      </c>
      <c r="G16" s="10">
        <f t="shared" si="2"/>
        <v>909.62400000000025</v>
      </c>
      <c r="H16" s="10">
        <f t="shared" si="3"/>
        <v>109.15488000000003</v>
      </c>
      <c r="I16" s="10">
        <f t="shared" si="4"/>
        <v>19.647878400000007</v>
      </c>
      <c r="J16" s="10">
        <f t="shared" si="5"/>
        <v>128.80275840000004</v>
      </c>
      <c r="K16" s="10">
        <f t="shared" si="6"/>
        <v>2580.8212416000001</v>
      </c>
      <c r="L16" s="120">
        <v>2553.73</v>
      </c>
      <c r="M16" s="97">
        <f t="shared" si="7"/>
        <v>582.56916000000001</v>
      </c>
      <c r="N16" s="97">
        <f t="shared" si="8"/>
        <v>3969.5991600000002</v>
      </c>
      <c r="O16" s="148">
        <f t="shared" si="9"/>
        <v>3942.5079184000001</v>
      </c>
    </row>
    <row r="17" spans="2:15" ht="15.75" x14ac:dyDescent="0.25">
      <c r="B17" s="8">
        <v>7</v>
      </c>
      <c r="C17" s="9" t="s">
        <v>18</v>
      </c>
      <c r="D17" s="10">
        <v>3827.03</v>
      </c>
      <c r="E17" s="10">
        <f t="shared" si="0"/>
        <v>765.40600000000006</v>
      </c>
      <c r="F17" s="10">
        <f t="shared" si="1"/>
        <v>3061.6240000000003</v>
      </c>
      <c r="G17" s="10">
        <f t="shared" si="2"/>
        <v>1261.6240000000003</v>
      </c>
      <c r="H17" s="10">
        <f t="shared" si="3"/>
        <v>151.39488000000003</v>
      </c>
      <c r="I17" s="10">
        <f t="shared" si="4"/>
        <v>27.251078400000004</v>
      </c>
      <c r="J17" s="10">
        <f t="shared" si="5"/>
        <v>178.64595840000004</v>
      </c>
      <c r="K17" s="10">
        <f t="shared" si="6"/>
        <v>2882.9780416000003</v>
      </c>
      <c r="L17" s="120">
        <v>2850.37</v>
      </c>
      <c r="M17" s="97">
        <f t="shared" si="7"/>
        <v>658.24915999999996</v>
      </c>
      <c r="N17" s="97">
        <f t="shared" si="8"/>
        <v>4485.27916</v>
      </c>
      <c r="O17" s="148">
        <f t="shared" si="9"/>
        <v>4452.6711184000005</v>
      </c>
    </row>
    <row r="18" spans="2:15" ht="15.75" x14ac:dyDescent="0.25">
      <c r="B18" s="8">
        <v>8</v>
      </c>
      <c r="C18" s="9" t="s">
        <v>19</v>
      </c>
      <c r="D18" s="10">
        <v>3422.36</v>
      </c>
      <c r="E18" s="10">
        <f t="shared" si="0"/>
        <v>684.47199999999998</v>
      </c>
      <c r="F18" s="10">
        <f t="shared" si="1"/>
        <v>2737.8879999999999</v>
      </c>
      <c r="G18" s="10">
        <f t="shared" si="2"/>
        <v>937.88799999999992</v>
      </c>
      <c r="H18" s="10">
        <f t="shared" si="3"/>
        <v>112.54655999999999</v>
      </c>
      <c r="I18" s="10">
        <f t="shared" si="4"/>
        <v>20.258380799999998</v>
      </c>
      <c r="J18" s="10">
        <f t="shared" si="5"/>
        <v>132.8049408</v>
      </c>
      <c r="K18" s="10">
        <f t="shared" si="6"/>
        <v>2605.0830591999998</v>
      </c>
      <c r="L18" s="120">
        <v>2577.71</v>
      </c>
      <c r="M18" s="97">
        <f t="shared" si="7"/>
        <v>588.64591999999993</v>
      </c>
      <c r="N18" s="97">
        <f t="shared" si="8"/>
        <v>4011.0059200000001</v>
      </c>
      <c r="O18" s="148">
        <f t="shared" si="9"/>
        <v>3983.6328607999999</v>
      </c>
    </row>
    <row r="19" spans="2:15" ht="15.75" customHeight="1" x14ac:dyDescent="0.25">
      <c r="B19" s="8">
        <v>9</v>
      </c>
      <c r="C19" s="9" t="s">
        <v>20</v>
      </c>
      <c r="D19" s="10">
        <v>3348.66</v>
      </c>
      <c r="E19" s="10">
        <f t="shared" si="0"/>
        <v>669.73199999999997</v>
      </c>
      <c r="F19" s="10">
        <f t="shared" si="1"/>
        <v>2678.9279999999999</v>
      </c>
      <c r="G19" s="10">
        <f t="shared" si="2"/>
        <v>878.92799999999988</v>
      </c>
      <c r="H19" s="10">
        <f t="shared" si="3"/>
        <v>105.47135999999999</v>
      </c>
      <c r="I19" s="10">
        <f t="shared" si="4"/>
        <v>18.984844799999998</v>
      </c>
      <c r="J19" s="10">
        <f t="shared" si="5"/>
        <v>124.45620479999999</v>
      </c>
      <c r="K19" s="10">
        <f t="shared" si="6"/>
        <v>2554.4717952000001</v>
      </c>
      <c r="L19" s="120">
        <v>2527.6999999999998</v>
      </c>
      <c r="M19" s="97">
        <f t="shared" si="7"/>
        <v>575.96951999999987</v>
      </c>
      <c r="N19" s="97">
        <f t="shared" si="8"/>
        <v>3924.6295199999995</v>
      </c>
      <c r="O19" s="148">
        <f t="shared" si="9"/>
        <v>3897.8577247999992</v>
      </c>
    </row>
    <row r="20" spans="2:15" ht="18.75" customHeight="1" x14ac:dyDescent="0.25">
      <c r="B20" s="8">
        <v>10</v>
      </c>
      <c r="C20" s="9" t="s">
        <v>21</v>
      </c>
      <c r="D20" s="10">
        <v>3348.66</v>
      </c>
      <c r="E20" s="10">
        <f t="shared" si="0"/>
        <v>669.73199999999997</v>
      </c>
      <c r="F20" s="10">
        <f t="shared" si="1"/>
        <v>2678.9279999999999</v>
      </c>
      <c r="G20" s="10">
        <f t="shared" si="2"/>
        <v>878.92799999999988</v>
      </c>
      <c r="H20" s="10">
        <f t="shared" si="3"/>
        <v>105.47135999999999</v>
      </c>
      <c r="I20" s="10">
        <f t="shared" si="4"/>
        <v>18.984844799999998</v>
      </c>
      <c r="J20" s="10">
        <f t="shared" si="5"/>
        <v>124.45620479999999</v>
      </c>
      <c r="K20" s="10">
        <f t="shared" si="6"/>
        <v>2554.4717952000001</v>
      </c>
      <c r="L20" s="120">
        <v>2527.6999999999998</v>
      </c>
      <c r="M20" s="97">
        <f t="shared" si="7"/>
        <v>575.96951999999987</v>
      </c>
      <c r="N20" s="97">
        <f t="shared" si="8"/>
        <v>3924.6295199999995</v>
      </c>
      <c r="O20" s="148">
        <f t="shared" si="9"/>
        <v>3897.8577247999992</v>
      </c>
    </row>
    <row r="21" spans="2:15" ht="18.75" customHeight="1" x14ac:dyDescent="0.25">
      <c r="B21" s="8">
        <v>11</v>
      </c>
      <c r="C21" s="9" t="s">
        <v>22</v>
      </c>
      <c r="D21" s="10">
        <v>3181.36</v>
      </c>
      <c r="E21" s="10">
        <f t="shared" si="0"/>
        <v>636.27200000000005</v>
      </c>
      <c r="F21" s="10">
        <f t="shared" si="1"/>
        <v>2545.0880000000002</v>
      </c>
      <c r="G21" s="10">
        <f t="shared" si="2"/>
        <v>745.08800000000019</v>
      </c>
      <c r="H21" s="10">
        <f t="shared" si="3"/>
        <v>89.410560000000018</v>
      </c>
      <c r="I21" s="10">
        <f t="shared" si="4"/>
        <v>16.093900800000004</v>
      </c>
      <c r="J21" s="10">
        <f t="shared" si="5"/>
        <v>105.50446080000002</v>
      </c>
      <c r="K21" s="10">
        <f t="shared" si="6"/>
        <v>2439.5835392000004</v>
      </c>
      <c r="L21" s="120">
        <v>2414.0100000000002</v>
      </c>
      <c r="M21" s="97">
        <f t="shared" si="7"/>
        <v>547.19391999999993</v>
      </c>
      <c r="N21" s="97">
        <f t="shared" si="8"/>
        <v>3728.5539200000003</v>
      </c>
      <c r="O21" s="148">
        <f t="shared" si="9"/>
        <v>3702.9803808000006</v>
      </c>
    </row>
    <row r="22" spans="2:15" ht="15.75" x14ac:dyDescent="0.25">
      <c r="B22" s="8">
        <v>11</v>
      </c>
      <c r="C22" s="9" t="s">
        <v>23</v>
      </c>
      <c r="D22" s="10">
        <v>1430.01</v>
      </c>
      <c r="E22" s="10">
        <v>0</v>
      </c>
      <c r="F22" s="10">
        <f t="shared" si="1"/>
        <v>1430.01</v>
      </c>
      <c r="G22" s="10">
        <v>0</v>
      </c>
      <c r="H22" s="10">
        <f t="shared" si="3"/>
        <v>0</v>
      </c>
      <c r="I22" s="10">
        <f t="shared" si="4"/>
        <v>0</v>
      </c>
      <c r="J22" s="10">
        <f t="shared" si="5"/>
        <v>0</v>
      </c>
      <c r="K22" s="10">
        <f t="shared" si="6"/>
        <v>1430.01</v>
      </c>
      <c r="L22" s="120">
        <v>1132.57</v>
      </c>
      <c r="M22" s="97">
        <f t="shared" si="7"/>
        <v>245.96171999999999</v>
      </c>
      <c r="N22" s="97">
        <f t="shared" si="8"/>
        <v>1675.97172</v>
      </c>
      <c r="O22" s="148">
        <f t="shared" si="9"/>
        <v>1378.53172</v>
      </c>
    </row>
    <row r="23" spans="2:15" ht="15.75" x14ac:dyDescent="0.25">
      <c r="C23" s="3" t="s">
        <v>54</v>
      </c>
      <c r="D23" s="11">
        <f>SUM(D11:D22)</f>
        <v>47631.57</v>
      </c>
      <c r="E23" s="15">
        <f>SUM(E11:E22)</f>
        <v>9240.3120000000017</v>
      </c>
      <c r="F23" s="11">
        <f>SUM(F11:F22)</f>
        <v>38391.258000000009</v>
      </c>
      <c r="G23" s="11">
        <f>SUM(G11:G22)</f>
        <v>17161.248</v>
      </c>
      <c r="H23" s="11">
        <f>SUM(H11:H22)</f>
        <v>2059.3497600000001</v>
      </c>
      <c r="I23" s="11">
        <f t="shared" si="4"/>
        <v>370.68295680000006</v>
      </c>
      <c r="J23" s="226">
        <f t="shared" si="5"/>
        <v>2430.0327168000003</v>
      </c>
      <c r="K23" s="222">
        <f t="shared" si="6"/>
        <v>35961.225283200009</v>
      </c>
      <c r="L23" s="129">
        <f>SUM(L11:L22)</f>
        <v>35429.402499199998</v>
      </c>
      <c r="M23" s="99">
        <f>SUM(M11:M22)</f>
        <v>8192.6300399999982</v>
      </c>
      <c r="N23" s="93">
        <f>SUM(N11:N22)</f>
        <v>55824.200040000003</v>
      </c>
      <c r="O23" s="142">
        <f>SUM(O11:O22)</f>
        <v>55292.377255999992</v>
      </c>
    </row>
    <row r="24" spans="2:15" ht="15.75" x14ac:dyDescent="0.25">
      <c r="C24" s="54"/>
      <c r="D24" s="43"/>
      <c r="E24" s="43"/>
      <c r="F24" s="43"/>
      <c r="G24" s="43"/>
      <c r="H24" s="43"/>
      <c r="I24" s="43"/>
      <c r="L24" s="80"/>
      <c r="O24" s="80"/>
    </row>
    <row r="25" spans="2:15" ht="15.75" x14ac:dyDescent="0.25">
      <c r="C25" s="230"/>
      <c r="D25" s="60"/>
      <c r="E25" s="43"/>
      <c r="F25" s="60"/>
      <c r="G25" s="60"/>
      <c r="H25" s="60"/>
      <c r="I25" s="60"/>
      <c r="J25" s="15"/>
      <c r="K25" s="15" t="s">
        <v>276</v>
      </c>
      <c r="L25" s="129">
        <v>12485.52</v>
      </c>
      <c r="M25" s="15"/>
      <c r="N25" s="15"/>
      <c r="O25" s="129">
        <v>19534.650000000001</v>
      </c>
    </row>
    <row r="26" spans="2:15" ht="15.75" x14ac:dyDescent="0.25">
      <c r="C26" s="230"/>
      <c r="D26" s="43"/>
      <c r="E26" s="43"/>
      <c r="F26" s="43"/>
      <c r="G26" s="43"/>
      <c r="H26" s="43"/>
      <c r="I26" s="43"/>
      <c r="L26" s="80"/>
      <c r="O26" s="80"/>
    </row>
    <row r="27" spans="2:15" ht="15.75" x14ac:dyDescent="0.25">
      <c r="C27" s="230"/>
      <c r="D27" s="43"/>
      <c r="E27" s="43"/>
      <c r="F27" s="43"/>
      <c r="G27" s="43"/>
      <c r="H27" s="43"/>
      <c r="I27" s="43"/>
      <c r="L27" s="80"/>
      <c r="O27" s="80"/>
    </row>
    <row r="28" spans="2:15" ht="15.75" x14ac:dyDescent="0.25">
      <c r="C28" s="231"/>
      <c r="D28" s="43"/>
      <c r="E28" s="43"/>
      <c r="F28" s="43"/>
      <c r="G28" s="43"/>
      <c r="H28" s="43"/>
      <c r="I28" s="43"/>
      <c r="L28" s="80"/>
      <c r="O28" s="80"/>
    </row>
    <row r="29" spans="2:15" ht="15.75" x14ac:dyDescent="0.25">
      <c r="C29" s="231"/>
      <c r="D29" s="43"/>
      <c r="E29" s="43"/>
      <c r="F29" s="43"/>
      <c r="G29" s="43"/>
      <c r="H29" s="43"/>
      <c r="I29" s="43"/>
      <c r="L29" s="80"/>
    </row>
    <row r="30" spans="2:15" ht="15.75" x14ac:dyDescent="0.25">
      <c r="C30" s="43"/>
      <c r="D30" s="43"/>
      <c r="E30" s="43"/>
      <c r="F30" s="43"/>
      <c r="G30" s="43"/>
      <c r="H30" s="43"/>
      <c r="I30" s="43"/>
      <c r="L30" s="80"/>
    </row>
    <row r="31" spans="2:15" ht="15.75" x14ac:dyDescent="0.25">
      <c r="C31" s="43"/>
      <c r="D31" s="43"/>
      <c r="E31" s="43"/>
      <c r="F31" s="43"/>
      <c r="G31" s="43"/>
      <c r="H31" s="43"/>
      <c r="I31" s="43"/>
      <c r="L31" s="80"/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4"/>
  <sheetViews>
    <sheetView workbookViewId="0">
      <selection activeCell="B4" sqref="B4"/>
    </sheetView>
  </sheetViews>
  <sheetFormatPr defaultRowHeight="15" x14ac:dyDescent="0.25"/>
  <cols>
    <col min="11" max="11" width="10.140625" bestFit="1" customWidth="1"/>
    <col min="13" max="13" width="12.140625" bestFit="1" customWidth="1"/>
    <col min="14" max="14" width="13.28515625" bestFit="1" customWidth="1"/>
    <col min="15" max="15" width="11.7109375" customWidth="1"/>
  </cols>
  <sheetData>
    <row r="2" spans="1:15" ht="15.75" x14ac:dyDescent="0.25">
      <c r="A2" s="80"/>
      <c r="B2" s="80" t="s">
        <v>365</v>
      </c>
      <c r="C2" s="80"/>
      <c r="D2" s="80"/>
      <c r="H2" t="s">
        <v>469</v>
      </c>
      <c r="L2" t="s">
        <v>433</v>
      </c>
    </row>
    <row r="3" spans="1:15" x14ac:dyDescent="0.25">
      <c r="E3" t="s">
        <v>474</v>
      </c>
    </row>
    <row r="4" spans="1:15" x14ac:dyDescent="0.25">
      <c r="C4" t="s">
        <v>6</v>
      </c>
      <c r="E4" t="s">
        <v>70</v>
      </c>
      <c r="I4" t="s">
        <v>7</v>
      </c>
      <c r="L4" t="s">
        <v>366</v>
      </c>
    </row>
    <row r="6" spans="1:15" x14ac:dyDescent="0.25">
      <c r="E6" t="s">
        <v>125</v>
      </c>
    </row>
    <row r="8" spans="1:15" ht="15.75" x14ac:dyDescent="0.25">
      <c r="A8" s="76"/>
      <c r="B8" s="85" t="s">
        <v>12</v>
      </c>
      <c r="C8" s="8" t="s">
        <v>470</v>
      </c>
      <c r="D8" s="8" t="s">
        <v>451</v>
      </c>
      <c r="E8" s="8"/>
      <c r="F8" s="8"/>
      <c r="G8" s="8" t="s">
        <v>463</v>
      </c>
      <c r="H8" s="8" t="s">
        <v>462</v>
      </c>
      <c r="I8" s="8" t="s">
        <v>444</v>
      </c>
      <c r="J8" s="8"/>
      <c r="K8" s="119" t="s">
        <v>13</v>
      </c>
      <c r="L8" s="8"/>
      <c r="M8" s="97" t="s">
        <v>414</v>
      </c>
      <c r="N8" s="97" t="s">
        <v>412</v>
      </c>
      <c r="O8" s="119" t="s">
        <v>471</v>
      </c>
    </row>
    <row r="9" spans="1:15" ht="15.75" x14ac:dyDescent="0.25">
      <c r="A9" s="76"/>
      <c r="B9" s="85"/>
      <c r="C9" s="8"/>
      <c r="D9" s="8"/>
      <c r="E9" s="8"/>
      <c r="F9" s="8"/>
      <c r="G9" s="8"/>
      <c r="H9" s="8"/>
      <c r="I9" s="8"/>
      <c r="J9" s="8"/>
      <c r="K9" s="119"/>
      <c r="L9" s="8"/>
      <c r="M9" s="97"/>
      <c r="N9" s="97"/>
      <c r="O9" s="119" t="s">
        <v>472</v>
      </c>
    </row>
    <row r="10" spans="1:15" ht="15.75" x14ac:dyDescent="0.25">
      <c r="A10" s="76" t="s">
        <v>65</v>
      </c>
      <c r="B10" s="112">
        <v>3151.68</v>
      </c>
      <c r="C10" s="10">
        <f>B10*15/100</f>
        <v>472.75199999999995</v>
      </c>
      <c r="D10" s="10">
        <f>B10*5/100</f>
        <v>157.584</v>
      </c>
      <c r="E10" s="10">
        <f>B10-C10-D10</f>
        <v>2521.3440000000001</v>
      </c>
      <c r="F10" s="10">
        <f>E10-1800</f>
        <v>721.34400000000005</v>
      </c>
      <c r="G10" s="10">
        <f>F10*12/100</f>
        <v>86.561280000000011</v>
      </c>
      <c r="H10" s="10">
        <f>G10*18/100</f>
        <v>15.581030400000001</v>
      </c>
      <c r="I10" s="10">
        <f>G10+H10</f>
        <v>102.14231040000001</v>
      </c>
      <c r="J10" s="10">
        <f>E10-I10</f>
        <v>2419.2016896</v>
      </c>
      <c r="K10" s="120">
        <v>0</v>
      </c>
      <c r="L10" s="10">
        <f>J10-K10</f>
        <v>2419.2016896</v>
      </c>
      <c r="M10" s="97">
        <f>B10*17.2/100</f>
        <v>542.08895999999993</v>
      </c>
      <c r="N10" s="97">
        <f t="shared" ref="N10:N20" si="0">+D10+M10</f>
        <v>699.67295999999988</v>
      </c>
      <c r="O10" s="120">
        <f>C10+I10+K10+M10</f>
        <v>1116.9832704</v>
      </c>
    </row>
    <row r="11" spans="1:15" ht="15.75" x14ac:dyDescent="0.25">
      <c r="A11" s="76" t="s">
        <v>66</v>
      </c>
      <c r="B11" s="112">
        <v>3422.53</v>
      </c>
      <c r="C11" s="10">
        <f t="shared" ref="C11:C21" si="1">B11*15/100</f>
        <v>513.37950000000001</v>
      </c>
      <c r="D11" s="10">
        <f t="shared" ref="D11:D21" si="2">B11*5/100</f>
        <v>171.12650000000002</v>
      </c>
      <c r="E11" s="10">
        <f t="shared" ref="E11:E21" si="3">B11-C11-D11</f>
        <v>2738.0240000000003</v>
      </c>
      <c r="F11" s="10">
        <f t="shared" ref="F11:F19" si="4">E11-1800</f>
        <v>938.02400000000034</v>
      </c>
      <c r="G11" s="10">
        <f t="shared" ref="G11:G19" si="5">F11*12/100</f>
        <v>112.56288000000004</v>
      </c>
      <c r="H11" s="10">
        <f t="shared" ref="H11:H20" si="6">G11*18/100</f>
        <v>20.261318400000008</v>
      </c>
      <c r="I11" s="10">
        <f t="shared" ref="I11:I21" si="7">G11+H11</f>
        <v>132.82419840000006</v>
      </c>
      <c r="J11" s="10">
        <f t="shared" ref="J11:J21" si="8">E11-I11</f>
        <v>2605.1998016000002</v>
      </c>
      <c r="K11" s="120">
        <v>0</v>
      </c>
      <c r="L11" s="10">
        <f t="shared" ref="L11:L21" si="9">J11-K11</f>
        <v>2605.1998016000002</v>
      </c>
      <c r="M11" s="97">
        <f t="shared" ref="M11:M20" si="10">B11*17.2/100</f>
        <v>588.67516000000001</v>
      </c>
      <c r="N11" s="97">
        <f t="shared" si="0"/>
        <v>759.80166000000008</v>
      </c>
      <c r="O11" s="120">
        <f t="shared" ref="O11:O21" si="11">C11+I11+K11+M11</f>
        <v>1234.8788584000001</v>
      </c>
    </row>
    <row r="12" spans="1:15" ht="15.75" x14ac:dyDescent="0.25">
      <c r="A12" s="76" t="s">
        <v>67</v>
      </c>
      <c r="B12" s="112">
        <v>3790.95</v>
      </c>
      <c r="C12" s="10">
        <f t="shared" si="1"/>
        <v>568.64250000000004</v>
      </c>
      <c r="D12" s="10">
        <f t="shared" si="2"/>
        <v>189.54750000000001</v>
      </c>
      <c r="E12" s="10">
        <f t="shared" si="3"/>
        <v>3032.7599999999998</v>
      </c>
      <c r="F12" s="10">
        <f t="shared" si="4"/>
        <v>1232.7599999999998</v>
      </c>
      <c r="G12" s="10">
        <f t="shared" si="5"/>
        <v>147.93119999999996</v>
      </c>
      <c r="H12" s="10">
        <f t="shared" si="6"/>
        <v>26.627615999999993</v>
      </c>
      <c r="I12" s="10">
        <f t="shared" si="7"/>
        <v>174.55881599999995</v>
      </c>
      <c r="J12" s="10">
        <f t="shared" si="8"/>
        <v>2858.201184</v>
      </c>
      <c r="K12" s="120">
        <v>0</v>
      </c>
      <c r="L12" s="10">
        <f t="shared" si="9"/>
        <v>2858.201184</v>
      </c>
      <c r="M12" s="97">
        <f t="shared" si="10"/>
        <v>652.04340000000002</v>
      </c>
      <c r="N12" s="97">
        <f t="shared" si="0"/>
        <v>841.59090000000003</v>
      </c>
      <c r="O12" s="120">
        <f t="shared" si="11"/>
        <v>1395.2447160000002</v>
      </c>
    </row>
    <row r="13" spans="1:15" ht="15.75" x14ac:dyDescent="0.25">
      <c r="A13" s="76" t="s">
        <v>68</v>
      </c>
      <c r="B13" s="112">
        <v>3925.53</v>
      </c>
      <c r="C13" s="10">
        <f t="shared" si="1"/>
        <v>588.82950000000005</v>
      </c>
      <c r="D13" s="10">
        <f t="shared" si="2"/>
        <v>196.27650000000003</v>
      </c>
      <c r="E13" s="10">
        <f t="shared" si="3"/>
        <v>3140.424</v>
      </c>
      <c r="F13" s="10">
        <f t="shared" si="4"/>
        <v>1340.424</v>
      </c>
      <c r="G13" s="10">
        <f t="shared" si="5"/>
        <v>160.85087999999999</v>
      </c>
      <c r="H13" s="10">
        <f t="shared" si="6"/>
        <v>28.953158399999996</v>
      </c>
      <c r="I13" s="10">
        <f t="shared" si="7"/>
        <v>189.8040384</v>
      </c>
      <c r="J13" s="10">
        <f t="shared" si="8"/>
        <v>2950.6199615999999</v>
      </c>
      <c r="K13" s="120">
        <v>0</v>
      </c>
      <c r="L13" s="10">
        <f t="shared" si="9"/>
        <v>2950.6199615999999</v>
      </c>
      <c r="M13" s="97">
        <f t="shared" si="10"/>
        <v>675.19115999999997</v>
      </c>
      <c r="N13" s="97">
        <f t="shared" si="0"/>
        <v>871.46766000000002</v>
      </c>
      <c r="O13" s="120">
        <f t="shared" si="11"/>
        <v>1453.8246984</v>
      </c>
    </row>
    <row r="14" spans="1:15" ht="15.75" x14ac:dyDescent="0.25">
      <c r="A14" s="76" t="s">
        <v>17</v>
      </c>
      <c r="B14" s="112">
        <v>3151.68</v>
      </c>
      <c r="C14" s="10">
        <f t="shared" si="1"/>
        <v>472.75199999999995</v>
      </c>
      <c r="D14" s="10">
        <f t="shared" si="2"/>
        <v>157.584</v>
      </c>
      <c r="E14" s="10">
        <f t="shared" si="3"/>
        <v>2521.3440000000001</v>
      </c>
      <c r="F14" s="10">
        <f t="shared" si="4"/>
        <v>721.34400000000005</v>
      </c>
      <c r="G14" s="10">
        <f t="shared" si="5"/>
        <v>86.561280000000011</v>
      </c>
      <c r="H14" s="10">
        <f t="shared" si="6"/>
        <v>15.581030400000001</v>
      </c>
      <c r="I14" s="10">
        <f t="shared" si="7"/>
        <v>102.14231040000001</v>
      </c>
      <c r="J14" s="10">
        <f t="shared" si="8"/>
        <v>2419.2016896</v>
      </c>
      <c r="K14" s="120">
        <v>1933.45</v>
      </c>
      <c r="L14" s="10">
        <f t="shared" si="9"/>
        <v>485.75168959999996</v>
      </c>
      <c r="M14" s="97">
        <f t="shared" si="10"/>
        <v>542.08895999999993</v>
      </c>
      <c r="N14" s="97">
        <f t="shared" si="0"/>
        <v>699.67295999999988</v>
      </c>
      <c r="O14" s="120">
        <f t="shared" si="11"/>
        <v>3050.4332703999999</v>
      </c>
    </row>
    <row r="15" spans="1:15" ht="15.75" x14ac:dyDescent="0.25">
      <c r="A15" s="76" t="s">
        <v>18</v>
      </c>
      <c r="B15" s="112">
        <v>3521.02</v>
      </c>
      <c r="C15" s="10">
        <f t="shared" si="1"/>
        <v>528.15300000000002</v>
      </c>
      <c r="D15" s="10">
        <f t="shared" si="2"/>
        <v>176.05099999999999</v>
      </c>
      <c r="E15" s="10">
        <f t="shared" si="3"/>
        <v>2816.8160000000003</v>
      </c>
      <c r="F15" s="10">
        <f t="shared" si="4"/>
        <v>1016.8160000000003</v>
      </c>
      <c r="G15" s="10">
        <f t="shared" si="5"/>
        <v>122.01792000000003</v>
      </c>
      <c r="H15" s="10">
        <f t="shared" si="6"/>
        <v>21.963225600000005</v>
      </c>
      <c r="I15" s="10">
        <f t="shared" si="7"/>
        <v>143.98114560000005</v>
      </c>
      <c r="J15" s="10">
        <f t="shared" si="8"/>
        <v>2672.8348544</v>
      </c>
      <c r="K15" s="120">
        <v>2672.83</v>
      </c>
      <c r="L15" s="10">
        <f t="shared" si="9"/>
        <v>4.8544000001129461E-3</v>
      </c>
      <c r="M15" s="97">
        <f t="shared" si="10"/>
        <v>605.61543999999992</v>
      </c>
      <c r="N15" s="97">
        <f t="shared" si="0"/>
        <v>781.66643999999997</v>
      </c>
      <c r="O15" s="120">
        <f t="shared" si="11"/>
        <v>3950.5795856</v>
      </c>
    </row>
    <row r="16" spans="1:15" ht="15.75" x14ac:dyDescent="0.25">
      <c r="A16" s="76" t="s">
        <v>19</v>
      </c>
      <c r="B16" s="112">
        <v>3151.68</v>
      </c>
      <c r="C16" s="10">
        <f t="shared" si="1"/>
        <v>472.75199999999995</v>
      </c>
      <c r="D16" s="10">
        <f t="shared" si="2"/>
        <v>157.584</v>
      </c>
      <c r="E16" s="10">
        <f t="shared" si="3"/>
        <v>2521.3440000000001</v>
      </c>
      <c r="F16" s="10">
        <f t="shared" si="4"/>
        <v>721.34400000000005</v>
      </c>
      <c r="G16" s="10">
        <f t="shared" si="5"/>
        <v>86.561280000000011</v>
      </c>
      <c r="H16" s="10">
        <f t="shared" si="6"/>
        <v>15.581030400000001</v>
      </c>
      <c r="I16" s="10">
        <f t="shared" si="7"/>
        <v>102.14231040000001</v>
      </c>
      <c r="J16" s="10">
        <f t="shared" si="8"/>
        <v>2419.2016896</v>
      </c>
      <c r="K16" s="120">
        <v>2419.1999999999998</v>
      </c>
      <c r="L16" s="10">
        <f t="shared" si="9"/>
        <v>1.6896000001906941E-3</v>
      </c>
      <c r="M16" s="97">
        <f t="shared" si="10"/>
        <v>542.08895999999993</v>
      </c>
      <c r="N16" s="97">
        <f t="shared" si="0"/>
        <v>699.67295999999988</v>
      </c>
      <c r="O16" s="120">
        <f t="shared" si="11"/>
        <v>3536.1832703999999</v>
      </c>
    </row>
    <row r="17" spans="1:15" ht="15.75" x14ac:dyDescent="0.25">
      <c r="A17" s="76" t="s">
        <v>20</v>
      </c>
      <c r="B17" s="112">
        <v>3790.94</v>
      </c>
      <c r="C17" s="10">
        <f t="shared" si="1"/>
        <v>568.64099999999996</v>
      </c>
      <c r="D17" s="10">
        <f t="shared" si="2"/>
        <v>189.547</v>
      </c>
      <c r="E17" s="10">
        <f t="shared" si="3"/>
        <v>3032.752</v>
      </c>
      <c r="F17" s="10">
        <f t="shared" si="4"/>
        <v>1232.752</v>
      </c>
      <c r="G17" s="10">
        <f t="shared" si="5"/>
        <v>147.93024</v>
      </c>
      <c r="H17" s="10">
        <f t="shared" si="6"/>
        <v>26.627443199999998</v>
      </c>
      <c r="I17" s="10">
        <f t="shared" si="7"/>
        <v>174.55768319999999</v>
      </c>
      <c r="J17" s="10">
        <f t="shared" si="8"/>
        <v>2858.1943167999998</v>
      </c>
      <c r="K17" s="120">
        <v>2858.19</v>
      </c>
      <c r="L17" s="10">
        <f t="shared" si="9"/>
        <v>4.3167999997422157E-3</v>
      </c>
      <c r="M17" s="97">
        <f t="shared" si="10"/>
        <v>652.04167999999993</v>
      </c>
      <c r="N17" s="97">
        <f t="shared" si="0"/>
        <v>841.58867999999995</v>
      </c>
      <c r="O17" s="120">
        <f t="shared" si="11"/>
        <v>4253.4303632000001</v>
      </c>
    </row>
    <row r="18" spans="1:15" ht="15.75" x14ac:dyDescent="0.25">
      <c r="A18" s="76" t="s">
        <v>21</v>
      </c>
      <c r="B18" s="112">
        <v>3749.66</v>
      </c>
      <c r="C18" s="10">
        <f t="shared" si="1"/>
        <v>562.44899999999996</v>
      </c>
      <c r="D18" s="10">
        <f t="shared" si="2"/>
        <v>187.483</v>
      </c>
      <c r="E18" s="10">
        <f t="shared" si="3"/>
        <v>2999.7279999999996</v>
      </c>
      <c r="F18" s="10">
        <f t="shared" si="4"/>
        <v>1199.7279999999996</v>
      </c>
      <c r="G18" s="10">
        <f t="shared" si="5"/>
        <v>143.96735999999996</v>
      </c>
      <c r="H18" s="10">
        <f t="shared" si="6"/>
        <v>25.914124799999989</v>
      </c>
      <c r="I18" s="10">
        <f t="shared" si="7"/>
        <v>169.88148479999995</v>
      </c>
      <c r="J18" s="10">
        <f t="shared" si="8"/>
        <v>2829.8465151999999</v>
      </c>
      <c r="K18" s="120">
        <v>2829.85</v>
      </c>
      <c r="L18" s="10">
        <f t="shared" si="9"/>
        <v>-3.4848000000238244E-3</v>
      </c>
      <c r="M18" s="97">
        <f t="shared" si="10"/>
        <v>644.94151999999997</v>
      </c>
      <c r="N18" s="97">
        <f t="shared" si="0"/>
        <v>832.42452000000003</v>
      </c>
      <c r="O18" s="120">
        <f t="shared" si="11"/>
        <v>4207.1220047999996</v>
      </c>
    </row>
    <row r="19" spans="1:15" ht="15.75" x14ac:dyDescent="0.25">
      <c r="A19" s="76" t="s">
        <v>22</v>
      </c>
      <c r="B19" s="112">
        <v>3391.21</v>
      </c>
      <c r="C19" s="10">
        <f t="shared" si="1"/>
        <v>508.68150000000003</v>
      </c>
      <c r="D19" s="10">
        <f t="shared" si="2"/>
        <v>169.56049999999999</v>
      </c>
      <c r="E19" s="10">
        <f t="shared" si="3"/>
        <v>2712.9679999999998</v>
      </c>
      <c r="F19" s="10">
        <f t="shared" si="4"/>
        <v>912.96799999999985</v>
      </c>
      <c r="G19" s="10">
        <f t="shared" si="5"/>
        <v>109.55615999999998</v>
      </c>
      <c r="H19" s="10">
        <f t="shared" si="6"/>
        <v>19.720108799999995</v>
      </c>
      <c r="I19" s="10">
        <f t="shared" si="7"/>
        <v>129.27626879999997</v>
      </c>
      <c r="J19" s="10">
        <f t="shared" si="8"/>
        <v>2583.6917312</v>
      </c>
      <c r="K19" s="120">
        <v>2583.69</v>
      </c>
      <c r="L19" s="10">
        <f t="shared" si="9"/>
        <v>1.7311999999947147E-3</v>
      </c>
      <c r="M19" s="97">
        <f t="shared" si="10"/>
        <v>583.28811999999994</v>
      </c>
      <c r="N19" s="97">
        <f t="shared" si="0"/>
        <v>752.84861999999998</v>
      </c>
      <c r="O19" s="120">
        <f t="shared" si="11"/>
        <v>3804.9358887999997</v>
      </c>
    </row>
    <row r="20" spans="1:15" ht="15.75" x14ac:dyDescent="0.25">
      <c r="A20" s="76" t="s">
        <v>23</v>
      </c>
      <c r="B20" s="112">
        <v>721.4</v>
      </c>
      <c r="C20" s="10">
        <f t="shared" si="1"/>
        <v>108.21</v>
      </c>
      <c r="D20" s="10">
        <f t="shared" si="2"/>
        <v>36.07</v>
      </c>
      <c r="E20" s="10">
        <f t="shared" si="3"/>
        <v>577.11999999999989</v>
      </c>
      <c r="F20" s="10"/>
      <c r="G20" s="10"/>
      <c r="H20" s="10">
        <f t="shared" si="6"/>
        <v>0</v>
      </c>
      <c r="I20" s="10">
        <f t="shared" si="7"/>
        <v>0</v>
      </c>
      <c r="J20" s="10">
        <f t="shared" si="8"/>
        <v>577.11999999999989</v>
      </c>
      <c r="K20" s="120">
        <v>577.12</v>
      </c>
      <c r="L20" s="10">
        <f t="shared" si="9"/>
        <v>0</v>
      </c>
      <c r="M20" s="97">
        <f t="shared" si="10"/>
        <v>124.0808</v>
      </c>
      <c r="N20" s="97">
        <f t="shared" si="0"/>
        <v>160.1508</v>
      </c>
      <c r="O20" s="120">
        <f t="shared" si="11"/>
        <v>809.41079999999999</v>
      </c>
    </row>
    <row r="21" spans="1:15" ht="15.75" x14ac:dyDescent="0.25">
      <c r="A21" s="76"/>
      <c r="B21" s="112">
        <f>SUM(B10:B20)</f>
        <v>35768.28</v>
      </c>
      <c r="C21" s="10">
        <f t="shared" si="1"/>
        <v>5365.2419999999993</v>
      </c>
      <c r="D21" s="10">
        <f t="shared" si="2"/>
        <v>1788.414</v>
      </c>
      <c r="E21" s="10">
        <f t="shared" si="3"/>
        <v>28614.624</v>
      </c>
      <c r="F21" s="10">
        <f>SUM(F10:F20)</f>
        <v>10037.503999999997</v>
      </c>
      <c r="G21" s="10">
        <f>SUM(G10:G20)</f>
        <v>1204.5004800000002</v>
      </c>
      <c r="H21" s="10">
        <f>SUM(H10:H20)</f>
        <v>216.81008639999999</v>
      </c>
      <c r="I21" s="10">
        <f t="shared" si="7"/>
        <v>1421.3105664000002</v>
      </c>
      <c r="J21" s="10">
        <f t="shared" si="8"/>
        <v>27193.3134336</v>
      </c>
      <c r="K21" s="120">
        <f>SUM(K10:K20)</f>
        <v>15874.330000000002</v>
      </c>
      <c r="L21" s="10">
        <f t="shared" si="9"/>
        <v>11318.983433599999</v>
      </c>
      <c r="M21" s="98">
        <f>SUM(M9:M20)</f>
        <v>6152.1441599999998</v>
      </c>
      <c r="N21" s="98">
        <f>SUM(N9:N20)</f>
        <v>7940.5581600000005</v>
      </c>
      <c r="O21" s="120">
        <f t="shared" si="11"/>
        <v>28813.026726400003</v>
      </c>
    </row>
    <row r="22" spans="1:15" ht="15.75" x14ac:dyDescent="0.25">
      <c r="K22" s="80"/>
    </row>
    <row r="23" spans="1:15" ht="15.75" x14ac:dyDescent="0.25">
      <c r="B23" s="4"/>
      <c r="C23" s="4" t="s">
        <v>473</v>
      </c>
      <c r="D23" s="4"/>
      <c r="E23" s="4"/>
      <c r="H23" s="80"/>
      <c r="I23" s="80" t="s">
        <v>276</v>
      </c>
      <c r="J23" s="80"/>
      <c r="K23" s="129">
        <v>5000.49</v>
      </c>
      <c r="L23" s="80"/>
      <c r="M23" s="80"/>
      <c r="N23" s="80"/>
      <c r="O23" s="129">
        <v>9398.85</v>
      </c>
    </row>
    <row r="24" spans="1:15" x14ac:dyDescent="0.25">
      <c r="B24" s="4"/>
      <c r="C24" s="4"/>
      <c r="D24" s="4"/>
      <c r="E24" s="4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F29" sqref="F29"/>
    </sheetView>
  </sheetViews>
  <sheetFormatPr defaultRowHeight="15" x14ac:dyDescent="0.25"/>
  <cols>
    <col min="8" max="8" width="9.28515625" customWidth="1"/>
    <col min="9" max="9" width="11.5703125" customWidth="1"/>
    <col min="10" max="10" width="10.140625" bestFit="1" customWidth="1"/>
    <col min="11" max="11" width="10.140625" customWidth="1"/>
    <col min="12" max="13" width="13.28515625" bestFit="1" customWidth="1"/>
    <col min="14" max="14" width="14.7109375" bestFit="1" customWidth="1"/>
  </cols>
  <sheetData>
    <row r="1" spans="1:14" x14ac:dyDescent="0.25">
      <c r="A1" s="4" t="s">
        <v>361</v>
      </c>
      <c r="B1" s="4"/>
      <c r="D1" t="s">
        <v>468</v>
      </c>
    </row>
    <row r="2" spans="1:14" x14ac:dyDescent="0.25">
      <c r="D2" t="s">
        <v>460</v>
      </c>
      <c r="F2" t="s">
        <v>467</v>
      </c>
    </row>
    <row r="3" spans="1:14" x14ac:dyDescent="0.25">
      <c r="G3" t="s">
        <v>458</v>
      </c>
    </row>
    <row r="4" spans="1:14" x14ac:dyDescent="0.25">
      <c r="C4" t="s">
        <v>6</v>
      </c>
      <c r="D4" s="77">
        <v>39508</v>
      </c>
      <c r="F4" t="s">
        <v>7</v>
      </c>
      <c r="G4" t="s">
        <v>362</v>
      </c>
    </row>
    <row r="5" spans="1:14" x14ac:dyDescent="0.25">
      <c r="F5" s="50" t="s">
        <v>363</v>
      </c>
    </row>
    <row r="7" spans="1:14" ht="15.75" x14ac:dyDescent="0.25">
      <c r="A7" s="76"/>
      <c r="B7" s="8" t="s">
        <v>12</v>
      </c>
      <c r="C7" s="8" t="s">
        <v>459</v>
      </c>
      <c r="D7" s="8"/>
      <c r="E7" s="8" t="s">
        <v>446</v>
      </c>
      <c r="F7" s="8" t="s">
        <v>463</v>
      </c>
      <c r="G7" s="8" t="s">
        <v>462</v>
      </c>
      <c r="H7" s="8" t="s">
        <v>461</v>
      </c>
      <c r="I7" s="134" t="s">
        <v>13</v>
      </c>
      <c r="J7" s="119" t="s">
        <v>13</v>
      </c>
      <c r="K7" s="134"/>
      <c r="L7" s="97" t="s">
        <v>414</v>
      </c>
      <c r="M7" s="97" t="s">
        <v>412</v>
      </c>
      <c r="N7" s="135" t="s">
        <v>464</v>
      </c>
    </row>
    <row r="8" spans="1:14" ht="15.75" x14ac:dyDescent="0.25">
      <c r="A8" s="76"/>
      <c r="B8" s="8"/>
      <c r="C8" s="8"/>
      <c r="D8" s="8"/>
      <c r="E8" s="8"/>
      <c r="F8" s="8"/>
      <c r="G8" s="8"/>
      <c r="H8" s="8"/>
      <c r="I8" s="134"/>
      <c r="J8" s="119"/>
      <c r="K8" s="134"/>
      <c r="L8" s="97">
        <f t="shared" ref="L8:L23" si="0">+B8*17.2%</f>
        <v>0</v>
      </c>
      <c r="M8" s="97">
        <f t="shared" ref="M8:M23" si="1">+D8+L8</f>
        <v>0</v>
      </c>
      <c r="N8" s="135" t="s">
        <v>465</v>
      </c>
    </row>
    <row r="9" spans="1:14" ht="15.75" x14ac:dyDescent="0.25">
      <c r="A9" s="76" t="s">
        <v>65</v>
      </c>
      <c r="B9" s="10">
        <v>3222.03</v>
      </c>
      <c r="C9" s="10">
        <f>B9*20/100</f>
        <v>644.40600000000006</v>
      </c>
      <c r="D9" s="10">
        <f>B9-C9</f>
        <v>2577.6240000000003</v>
      </c>
      <c r="E9" s="10">
        <f>D9-1800</f>
        <v>777.62400000000025</v>
      </c>
      <c r="F9" s="10">
        <f>E9*12/100</f>
        <v>93.314880000000031</v>
      </c>
      <c r="G9" s="10">
        <f>F9*18/100</f>
        <v>16.796678400000005</v>
      </c>
      <c r="H9" s="10">
        <f>F9+G9</f>
        <v>110.11155840000004</v>
      </c>
      <c r="I9" s="46">
        <f>B9-C9-H9</f>
        <v>2467.5124416000003</v>
      </c>
      <c r="J9" s="120">
        <v>0</v>
      </c>
      <c r="K9" s="46">
        <f>I9-J9</f>
        <v>2467.5124416000003</v>
      </c>
      <c r="L9" s="97">
        <f t="shared" si="0"/>
        <v>554.18916000000002</v>
      </c>
      <c r="M9" s="97">
        <f t="shared" si="1"/>
        <v>3131.8131600000002</v>
      </c>
      <c r="N9" s="135">
        <f>C9+H9+J9+L9</f>
        <v>1308.7067184000002</v>
      </c>
    </row>
    <row r="10" spans="1:14" ht="15.75" x14ac:dyDescent="0.25">
      <c r="A10" s="76" t="s">
        <v>66</v>
      </c>
      <c r="B10" s="10">
        <v>3222.03</v>
      </c>
      <c r="C10" s="10">
        <f t="shared" ref="C10:C23" si="2">B10*20/100</f>
        <v>644.40600000000006</v>
      </c>
      <c r="D10" s="10">
        <f t="shared" ref="D10:D23" si="3">B10-C10</f>
        <v>2577.6240000000003</v>
      </c>
      <c r="E10" s="10">
        <f t="shared" ref="E10:E24" si="4">D10-1800</f>
        <v>777.62400000000025</v>
      </c>
      <c r="F10" s="10">
        <f t="shared" ref="F10:F24" si="5">E10*12/100</f>
        <v>93.314880000000031</v>
      </c>
      <c r="G10" s="10">
        <f t="shared" ref="G10:G24" si="6">F10*18/100</f>
        <v>16.796678400000005</v>
      </c>
      <c r="H10" s="10">
        <f t="shared" ref="H10:H24" si="7">F10+G10</f>
        <v>110.11155840000004</v>
      </c>
      <c r="I10" s="46">
        <f t="shared" ref="I10:I24" si="8">B10-C10-H10</f>
        <v>2467.5124416000003</v>
      </c>
      <c r="J10" s="120">
        <v>867.51</v>
      </c>
      <c r="K10" s="46">
        <f t="shared" ref="K10:K23" si="9">I10-J10</f>
        <v>1600.0024416000003</v>
      </c>
      <c r="L10" s="97">
        <f t="shared" si="0"/>
        <v>554.18916000000002</v>
      </c>
      <c r="M10" s="97">
        <f t="shared" si="1"/>
        <v>3131.8131600000002</v>
      </c>
      <c r="N10" s="135">
        <f t="shared" ref="N10:N24" si="10">C10+H10+J10+L10</f>
        <v>2176.2167184</v>
      </c>
    </row>
    <row r="11" spans="1:14" ht="15.75" x14ac:dyDescent="0.25">
      <c r="A11" s="76" t="s">
        <v>67</v>
      </c>
      <c r="B11" s="10">
        <v>3659.42</v>
      </c>
      <c r="C11" s="10">
        <f t="shared" si="2"/>
        <v>731.8839999999999</v>
      </c>
      <c r="D11" s="10">
        <f t="shared" si="3"/>
        <v>2927.5360000000001</v>
      </c>
      <c r="E11" s="10">
        <f t="shared" si="4"/>
        <v>1127.5360000000001</v>
      </c>
      <c r="F11" s="10">
        <f t="shared" si="5"/>
        <v>135.30432000000002</v>
      </c>
      <c r="G11" s="10">
        <f t="shared" si="6"/>
        <v>24.354777600000002</v>
      </c>
      <c r="H11" s="10">
        <f t="shared" si="7"/>
        <v>159.65909760000002</v>
      </c>
      <c r="I11" s="46">
        <f t="shared" si="8"/>
        <v>2767.8769023999998</v>
      </c>
      <c r="J11" s="120">
        <v>2767.88</v>
      </c>
      <c r="K11" s="46">
        <f t="shared" si="9"/>
        <v>-3.0976000002738147E-3</v>
      </c>
      <c r="L11" s="97">
        <f t="shared" si="0"/>
        <v>629.42023999999992</v>
      </c>
      <c r="M11" s="97">
        <f t="shared" si="1"/>
        <v>3556.95624</v>
      </c>
      <c r="N11" s="135">
        <f t="shared" si="10"/>
        <v>4288.8433375999994</v>
      </c>
    </row>
    <row r="12" spans="1:14" ht="15.75" x14ac:dyDescent="0.25">
      <c r="A12" s="76" t="s">
        <v>68</v>
      </c>
      <c r="B12" s="10">
        <v>3756.36</v>
      </c>
      <c r="C12" s="10">
        <f t="shared" si="2"/>
        <v>751.27199999999993</v>
      </c>
      <c r="D12" s="10">
        <f t="shared" si="3"/>
        <v>3005.0880000000002</v>
      </c>
      <c r="E12" s="10">
        <f t="shared" si="4"/>
        <v>1205.0880000000002</v>
      </c>
      <c r="F12" s="10">
        <f t="shared" si="5"/>
        <v>144.61056000000002</v>
      </c>
      <c r="G12" s="10">
        <f t="shared" si="6"/>
        <v>26.029900800000004</v>
      </c>
      <c r="H12" s="10">
        <f t="shared" si="7"/>
        <v>170.64046080000003</v>
      </c>
      <c r="I12" s="46">
        <f t="shared" si="8"/>
        <v>2834.4475392000004</v>
      </c>
      <c r="J12" s="120">
        <v>2834.45</v>
      </c>
      <c r="K12" s="46">
        <f t="shared" si="9"/>
        <v>-2.4607999994259444E-3</v>
      </c>
      <c r="L12" s="97">
        <f t="shared" si="0"/>
        <v>646.09392000000003</v>
      </c>
      <c r="M12" s="97">
        <f t="shared" si="1"/>
        <v>3651.18192</v>
      </c>
      <c r="N12" s="135">
        <f t="shared" si="10"/>
        <v>4402.4563808000003</v>
      </c>
    </row>
    <row r="13" spans="1:14" ht="15.75" x14ac:dyDescent="0.25">
      <c r="A13" s="76" t="s">
        <v>17</v>
      </c>
      <c r="B13" s="10">
        <v>3222.03</v>
      </c>
      <c r="C13" s="10">
        <f t="shared" si="2"/>
        <v>644.40600000000006</v>
      </c>
      <c r="D13" s="10">
        <f t="shared" si="3"/>
        <v>2577.6240000000003</v>
      </c>
      <c r="E13" s="10">
        <f t="shared" si="4"/>
        <v>777.62400000000025</v>
      </c>
      <c r="F13" s="10">
        <f t="shared" si="5"/>
        <v>93.314880000000031</v>
      </c>
      <c r="G13" s="10">
        <f t="shared" si="6"/>
        <v>16.796678400000005</v>
      </c>
      <c r="H13" s="10">
        <f t="shared" si="7"/>
        <v>110.11155840000004</v>
      </c>
      <c r="I13" s="46">
        <f t="shared" si="8"/>
        <v>2467.5124416000003</v>
      </c>
      <c r="J13" s="120">
        <v>2467.5100000000002</v>
      </c>
      <c r="K13" s="46">
        <f t="shared" si="9"/>
        <v>2.441600000111066E-3</v>
      </c>
      <c r="L13" s="97">
        <f t="shared" si="0"/>
        <v>554.18916000000002</v>
      </c>
      <c r="M13" s="97">
        <f t="shared" si="1"/>
        <v>3131.8131600000002</v>
      </c>
      <c r="N13" s="135">
        <f t="shared" si="10"/>
        <v>3776.2167184</v>
      </c>
    </row>
    <row r="14" spans="1:14" ht="15.75" x14ac:dyDescent="0.25">
      <c r="A14" s="76" t="s">
        <v>18</v>
      </c>
      <c r="B14" s="10">
        <v>3485.84</v>
      </c>
      <c r="C14" s="10">
        <f t="shared" si="2"/>
        <v>697.16800000000001</v>
      </c>
      <c r="D14" s="10">
        <f t="shared" si="3"/>
        <v>2788.672</v>
      </c>
      <c r="E14" s="10">
        <f t="shared" si="4"/>
        <v>988.67200000000003</v>
      </c>
      <c r="F14" s="10">
        <f t="shared" si="5"/>
        <v>118.64064</v>
      </c>
      <c r="G14" s="10">
        <f t="shared" si="6"/>
        <v>21.3553152</v>
      </c>
      <c r="H14" s="10">
        <f t="shared" si="7"/>
        <v>139.9959552</v>
      </c>
      <c r="I14" s="46">
        <f t="shared" si="8"/>
        <v>2648.6760448</v>
      </c>
      <c r="J14" s="120">
        <v>2648.68</v>
      </c>
      <c r="K14" s="46">
        <f t="shared" si="9"/>
        <v>-3.9551999998366227E-3</v>
      </c>
      <c r="L14" s="97">
        <f t="shared" si="0"/>
        <v>599.56448</v>
      </c>
      <c r="M14" s="97">
        <f t="shared" si="1"/>
        <v>3388.23648</v>
      </c>
      <c r="N14" s="135">
        <f t="shared" si="10"/>
        <v>4085.4084352</v>
      </c>
    </row>
    <row r="15" spans="1:14" ht="15.75" x14ac:dyDescent="0.25">
      <c r="A15" s="76" t="s">
        <v>19</v>
      </c>
      <c r="B15" s="10">
        <v>3222.03</v>
      </c>
      <c r="C15" s="10">
        <f t="shared" si="2"/>
        <v>644.40600000000006</v>
      </c>
      <c r="D15" s="10">
        <f t="shared" si="3"/>
        <v>2577.6240000000003</v>
      </c>
      <c r="E15" s="10">
        <f t="shared" si="4"/>
        <v>777.62400000000025</v>
      </c>
      <c r="F15" s="10">
        <f t="shared" si="5"/>
        <v>93.314880000000031</v>
      </c>
      <c r="G15" s="10">
        <f t="shared" si="6"/>
        <v>16.796678400000005</v>
      </c>
      <c r="H15" s="10">
        <f t="shared" si="7"/>
        <v>110.11155840000004</v>
      </c>
      <c r="I15" s="46">
        <f t="shared" si="8"/>
        <v>2467.5124416000003</v>
      </c>
      <c r="J15" s="120">
        <v>2467.5100000000002</v>
      </c>
      <c r="K15" s="46">
        <f t="shared" si="9"/>
        <v>2.441600000111066E-3</v>
      </c>
      <c r="L15" s="97">
        <f t="shared" si="0"/>
        <v>554.18916000000002</v>
      </c>
      <c r="M15" s="97">
        <f t="shared" si="1"/>
        <v>3131.8131600000002</v>
      </c>
      <c r="N15" s="135">
        <f t="shared" si="10"/>
        <v>3776.2167184</v>
      </c>
    </row>
    <row r="16" spans="1:14" ht="15.75" x14ac:dyDescent="0.25">
      <c r="A16" s="76" t="s">
        <v>20</v>
      </c>
      <c r="B16" s="10">
        <v>3440.72</v>
      </c>
      <c r="C16" s="10">
        <f t="shared" si="2"/>
        <v>688.14399999999989</v>
      </c>
      <c r="D16" s="10">
        <f t="shared" si="3"/>
        <v>2752.576</v>
      </c>
      <c r="E16" s="10">
        <f t="shared" si="4"/>
        <v>952.57600000000002</v>
      </c>
      <c r="F16" s="10">
        <f t="shared" si="5"/>
        <v>114.30912000000001</v>
      </c>
      <c r="G16" s="10">
        <f t="shared" si="6"/>
        <v>20.575641599999997</v>
      </c>
      <c r="H16" s="10">
        <f t="shared" si="7"/>
        <v>134.88476159999999</v>
      </c>
      <c r="I16" s="46">
        <f t="shared" si="8"/>
        <v>2617.6912384000002</v>
      </c>
      <c r="J16" s="120">
        <v>2617.69</v>
      </c>
      <c r="K16" s="46">
        <f t="shared" si="9"/>
        <v>1.2384000001475215E-3</v>
      </c>
      <c r="L16" s="97">
        <f t="shared" si="0"/>
        <v>591.80383999999992</v>
      </c>
      <c r="M16" s="97">
        <f t="shared" si="1"/>
        <v>3344.3798400000001</v>
      </c>
      <c r="N16" s="135">
        <f t="shared" si="10"/>
        <v>4032.5226016000001</v>
      </c>
    </row>
    <row r="17" spans="1:14" ht="15.75" x14ac:dyDescent="0.25">
      <c r="A17" s="76" t="s">
        <v>21</v>
      </c>
      <c r="B17" s="10">
        <v>3362.73</v>
      </c>
      <c r="C17" s="10">
        <f t="shared" si="2"/>
        <v>672.54600000000005</v>
      </c>
      <c r="D17" s="10">
        <f t="shared" si="3"/>
        <v>2690.1840000000002</v>
      </c>
      <c r="E17" s="10">
        <f t="shared" si="4"/>
        <v>890.1840000000002</v>
      </c>
      <c r="F17" s="10">
        <f t="shared" si="5"/>
        <v>106.82208000000003</v>
      </c>
      <c r="G17" s="10">
        <f t="shared" si="6"/>
        <v>19.227974400000004</v>
      </c>
      <c r="H17" s="10">
        <f t="shared" si="7"/>
        <v>126.05005440000004</v>
      </c>
      <c r="I17" s="46">
        <f t="shared" si="8"/>
        <v>2564.1339456000001</v>
      </c>
      <c r="J17" s="120">
        <v>2564.13</v>
      </c>
      <c r="K17" s="46">
        <f t="shared" si="9"/>
        <v>3.9455999999518099E-3</v>
      </c>
      <c r="L17" s="97">
        <f t="shared" si="0"/>
        <v>578.38955999999996</v>
      </c>
      <c r="M17" s="97">
        <f t="shared" si="1"/>
        <v>3268.5735600000003</v>
      </c>
      <c r="N17" s="135">
        <f t="shared" si="10"/>
        <v>3941.1156144000001</v>
      </c>
    </row>
    <row r="18" spans="1:14" ht="15.75" x14ac:dyDescent="0.25">
      <c r="A18" s="76" t="s">
        <v>22</v>
      </c>
      <c r="B18" s="10">
        <v>3222.03</v>
      </c>
      <c r="C18" s="10">
        <f t="shared" si="2"/>
        <v>644.40600000000006</v>
      </c>
      <c r="D18" s="10">
        <f t="shared" si="3"/>
        <v>2577.6240000000003</v>
      </c>
      <c r="E18" s="10">
        <f t="shared" si="4"/>
        <v>777.62400000000025</v>
      </c>
      <c r="F18" s="10">
        <f t="shared" si="5"/>
        <v>93.314880000000031</v>
      </c>
      <c r="G18" s="10">
        <f t="shared" si="6"/>
        <v>16.796678400000005</v>
      </c>
      <c r="H18" s="10">
        <f t="shared" si="7"/>
        <v>110.11155840000004</v>
      </c>
      <c r="I18" s="46">
        <f t="shared" si="8"/>
        <v>2467.5124416000003</v>
      </c>
      <c r="J18" s="120">
        <v>2467.5100000000002</v>
      </c>
      <c r="K18" s="46">
        <f t="shared" si="9"/>
        <v>2.441600000111066E-3</v>
      </c>
      <c r="L18" s="97">
        <f t="shared" si="0"/>
        <v>554.18916000000002</v>
      </c>
      <c r="M18" s="97">
        <f t="shared" si="1"/>
        <v>3131.8131600000002</v>
      </c>
      <c r="N18" s="135">
        <f t="shared" si="10"/>
        <v>3776.2167184</v>
      </c>
    </row>
    <row r="19" spans="1:14" ht="15.75" x14ac:dyDescent="0.25">
      <c r="A19" s="76" t="s">
        <v>23</v>
      </c>
      <c r="B19" s="10">
        <v>3222.03</v>
      </c>
      <c r="C19" s="10">
        <f t="shared" si="2"/>
        <v>644.40600000000006</v>
      </c>
      <c r="D19" s="10">
        <f t="shared" si="3"/>
        <v>2577.6240000000003</v>
      </c>
      <c r="E19" s="10">
        <f t="shared" si="4"/>
        <v>777.62400000000025</v>
      </c>
      <c r="F19" s="10">
        <f t="shared" si="5"/>
        <v>93.314880000000031</v>
      </c>
      <c r="G19" s="10">
        <f t="shared" si="6"/>
        <v>16.796678400000005</v>
      </c>
      <c r="H19" s="10">
        <f t="shared" si="7"/>
        <v>110.11155840000004</v>
      </c>
      <c r="I19" s="46">
        <f t="shared" si="8"/>
        <v>2467.5124416000003</v>
      </c>
      <c r="J19" s="120">
        <v>2467.5100000000002</v>
      </c>
      <c r="K19" s="46">
        <f t="shared" si="9"/>
        <v>2.441600000111066E-3</v>
      </c>
      <c r="L19" s="97">
        <f t="shared" si="0"/>
        <v>554.18916000000002</v>
      </c>
      <c r="M19" s="97">
        <f t="shared" si="1"/>
        <v>3131.8131600000002</v>
      </c>
      <c r="N19" s="135">
        <f t="shared" si="10"/>
        <v>3776.2167184</v>
      </c>
    </row>
    <row r="20" spans="1:14" ht="15.75" x14ac:dyDescent="0.25">
      <c r="A20" s="76" t="s">
        <v>24</v>
      </c>
      <c r="B20" s="10">
        <v>3222.02</v>
      </c>
      <c r="C20" s="10">
        <f t="shared" si="2"/>
        <v>644.404</v>
      </c>
      <c r="D20" s="10">
        <f t="shared" si="3"/>
        <v>2577.616</v>
      </c>
      <c r="E20" s="10">
        <f t="shared" si="4"/>
        <v>777.61599999999999</v>
      </c>
      <c r="F20" s="10">
        <f t="shared" si="5"/>
        <v>93.313919999999996</v>
      </c>
      <c r="G20" s="10">
        <f t="shared" si="6"/>
        <v>16.7965056</v>
      </c>
      <c r="H20" s="10">
        <f t="shared" si="7"/>
        <v>110.1104256</v>
      </c>
      <c r="I20" s="46">
        <f t="shared" si="8"/>
        <v>2467.5055744000001</v>
      </c>
      <c r="J20" s="120">
        <v>2467.5100000000002</v>
      </c>
      <c r="K20" s="46">
        <f t="shared" si="9"/>
        <v>-4.4256000001041684E-3</v>
      </c>
      <c r="L20" s="97">
        <f t="shared" si="0"/>
        <v>554.18743999999992</v>
      </c>
      <c r="M20" s="97">
        <f t="shared" si="1"/>
        <v>3131.8034399999997</v>
      </c>
      <c r="N20" s="135">
        <f t="shared" si="10"/>
        <v>3776.2118656000002</v>
      </c>
    </row>
    <row r="21" spans="1:14" ht="15.75" x14ac:dyDescent="0.25">
      <c r="A21" s="76" t="s">
        <v>25</v>
      </c>
      <c r="B21" s="10">
        <v>3222.02</v>
      </c>
      <c r="C21" s="10">
        <f t="shared" si="2"/>
        <v>644.404</v>
      </c>
      <c r="D21" s="10">
        <f t="shared" si="3"/>
        <v>2577.616</v>
      </c>
      <c r="E21" s="10">
        <f t="shared" si="4"/>
        <v>777.61599999999999</v>
      </c>
      <c r="F21" s="10">
        <f t="shared" si="5"/>
        <v>93.313919999999996</v>
      </c>
      <c r="G21" s="10">
        <f t="shared" si="6"/>
        <v>16.7965056</v>
      </c>
      <c r="H21" s="10">
        <f t="shared" si="7"/>
        <v>110.1104256</v>
      </c>
      <c r="I21" s="46">
        <f t="shared" si="8"/>
        <v>2467.5055744000001</v>
      </c>
      <c r="J21" s="120">
        <v>2467.5100000000002</v>
      </c>
      <c r="K21" s="46">
        <f t="shared" si="9"/>
        <v>-4.4256000001041684E-3</v>
      </c>
      <c r="L21" s="97">
        <f t="shared" si="0"/>
        <v>554.18743999999992</v>
      </c>
      <c r="M21" s="97">
        <f t="shared" si="1"/>
        <v>3131.8034399999997</v>
      </c>
      <c r="N21" s="135">
        <f t="shared" si="10"/>
        <v>3776.2118656000002</v>
      </c>
    </row>
    <row r="22" spans="1:14" ht="15.75" x14ac:dyDescent="0.25">
      <c r="A22" s="76" t="s">
        <v>26</v>
      </c>
      <c r="B22" s="10">
        <v>3222.03</v>
      </c>
      <c r="C22" s="10">
        <f t="shared" si="2"/>
        <v>644.40600000000006</v>
      </c>
      <c r="D22" s="10">
        <f t="shared" si="3"/>
        <v>2577.6240000000003</v>
      </c>
      <c r="E22" s="10">
        <f t="shared" si="4"/>
        <v>777.62400000000025</v>
      </c>
      <c r="F22" s="10">
        <f t="shared" si="5"/>
        <v>93.314880000000031</v>
      </c>
      <c r="G22" s="10">
        <f t="shared" si="6"/>
        <v>16.796678400000005</v>
      </c>
      <c r="H22" s="10">
        <f t="shared" si="7"/>
        <v>110.11155840000004</v>
      </c>
      <c r="I22" s="46">
        <f t="shared" si="8"/>
        <v>2467.5124416000003</v>
      </c>
      <c r="J22" s="120">
        <v>2467.5100000000002</v>
      </c>
      <c r="K22" s="46">
        <f t="shared" si="9"/>
        <v>2.441600000111066E-3</v>
      </c>
      <c r="L22" s="97">
        <f t="shared" si="0"/>
        <v>554.18916000000002</v>
      </c>
      <c r="M22" s="97">
        <f t="shared" si="1"/>
        <v>3131.8131600000002</v>
      </c>
      <c r="N22" s="135">
        <f t="shared" si="10"/>
        <v>3776.2167184</v>
      </c>
    </row>
    <row r="23" spans="1:14" ht="15.75" x14ac:dyDescent="0.25">
      <c r="A23" s="76" t="s">
        <v>27</v>
      </c>
      <c r="B23" s="10">
        <v>1171.1099999999999</v>
      </c>
      <c r="C23" s="10">
        <f t="shared" si="2"/>
        <v>234.22199999999998</v>
      </c>
      <c r="D23" s="10">
        <f t="shared" si="3"/>
        <v>936.88799999999992</v>
      </c>
      <c r="E23" s="10"/>
      <c r="F23" s="10">
        <f t="shared" si="5"/>
        <v>0</v>
      </c>
      <c r="G23" s="10">
        <f t="shared" si="6"/>
        <v>0</v>
      </c>
      <c r="H23" s="10">
        <f t="shared" si="7"/>
        <v>0</v>
      </c>
      <c r="I23" s="46">
        <f t="shared" si="8"/>
        <v>936.88799999999992</v>
      </c>
      <c r="J23" s="120">
        <v>936.89</v>
      </c>
      <c r="K23" s="46">
        <f t="shared" si="9"/>
        <v>-2.0000000000663931E-3</v>
      </c>
      <c r="L23" s="97">
        <f t="shared" si="0"/>
        <v>201.43091999999996</v>
      </c>
      <c r="M23" s="97">
        <f t="shared" si="1"/>
        <v>1138.3189199999999</v>
      </c>
      <c r="N23" s="135">
        <f t="shared" si="10"/>
        <v>1372.5429200000001</v>
      </c>
    </row>
    <row r="24" spans="1:14" ht="15.75" x14ac:dyDescent="0.25">
      <c r="A24" s="8"/>
      <c r="B24" s="10">
        <f>SUM(B9:B23)</f>
        <v>47874.429999999993</v>
      </c>
      <c r="C24" s="10">
        <f>SUM(C9:C23)</f>
        <v>9574.8860000000004</v>
      </c>
      <c r="D24" s="10">
        <f>SUM(D21:D23)</f>
        <v>6092.1279999999997</v>
      </c>
      <c r="E24" s="10">
        <f t="shared" si="4"/>
        <v>4292.1279999999997</v>
      </c>
      <c r="F24" s="10">
        <f t="shared" si="5"/>
        <v>515.05535999999995</v>
      </c>
      <c r="G24" s="10">
        <f t="shared" si="6"/>
        <v>92.709964799999995</v>
      </c>
      <c r="H24" s="10">
        <f t="shared" si="7"/>
        <v>607.76532479999992</v>
      </c>
      <c r="I24" s="46">
        <f t="shared" si="8"/>
        <v>37691.778675199996</v>
      </c>
      <c r="J24" s="120">
        <f>SUM(J9:J23)</f>
        <v>32509.80000000001</v>
      </c>
      <c r="K24" s="46">
        <f>SUM(K9:K23)</f>
        <v>4067.5119104000014</v>
      </c>
      <c r="L24" s="98">
        <f>SUM(L8:L23)</f>
        <v>8234.4019599999992</v>
      </c>
      <c r="M24" s="98">
        <f>SUM(M8:M23)</f>
        <v>46533.945959999997</v>
      </c>
      <c r="N24" s="135">
        <f t="shared" si="10"/>
        <v>50926.853284800018</v>
      </c>
    </row>
    <row r="25" spans="1:14" x14ac:dyDescent="0.25">
      <c r="G25" s="11"/>
      <c r="H25" s="11"/>
      <c r="I25" s="11"/>
      <c r="J25" t="s">
        <v>466</v>
      </c>
      <c r="K25" t="s">
        <v>263</v>
      </c>
    </row>
    <row r="26" spans="1:14" x14ac:dyDescent="0.25">
      <c r="B26" s="11"/>
      <c r="D26" s="25"/>
    </row>
    <row r="27" spans="1:14" ht="15.75" x14ac:dyDescent="0.25">
      <c r="B27" t="s">
        <v>364</v>
      </c>
      <c r="H27" s="119" t="s">
        <v>276</v>
      </c>
      <c r="I27" s="119"/>
      <c r="J27" s="120">
        <v>9974.36</v>
      </c>
      <c r="K27" s="119"/>
      <c r="L27" s="119"/>
      <c r="M27" s="119"/>
      <c r="N27" s="120">
        <v>16155.38</v>
      </c>
    </row>
    <row r="28" spans="1:14" x14ac:dyDescent="0.25">
      <c r="A28" s="43"/>
      <c r="B28" s="43"/>
      <c r="C28" s="43"/>
      <c r="D28" s="43"/>
    </row>
    <row r="29" spans="1:14" x14ac:dyDescent="0.25">
      <c r="A29" s="43"/>
      <c r="B29" s="43"/>
      <c r="C29" s="43"/>
      <c r="D29" s="43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8"/>
  <sheetViews>
    <sheetView workbookViewId="0">
      <selection activeCell="N24" sqref="N24"/>
    </sheetView>
  </sheetViews>
  <sheetFormatPr defaultRowHeight="15" x14ac:dyDescent="0.25"/>
  <cols>
    <col min="1" max="1" width="6" customWidth="1"/>
    <col min="3" max="3" width="14.7109375" bestFit="1" customWidth="1"/>
    <col min="5" max="5" width="14.7109375" bestFit="1" customWidth="1"/>
    <col min="6" max="12" width="14.7109375" customWidth="1"/>
    <col min="13" max="13" width="12.140625" bestFit="1" customWidth="1"/>
    <col min="14" max="14" width="13.28515625" bestFit="1" customWidth="1"/>
    <col min="15" max="15" width="17" customWidth="1"/>
  </cols>
  <sheetData>
    <row r="2" spans="1:20" ht="21" x14ac:dyDescent="0.35">
      <c r="B2" s="22" t="s">
        <v>156</v>
      </c>
      <c r="C2" s="22"/>
      <c r="D2" s="22"/>
      <c r="E2" s="22"/>
      <c r="F2" s="22"/>
      <c r="G2" s="22"/>
      <c r="H2" s="22"/>
      <c r="I2" s="22"/>
      <c r="J2" s="22"/>
    </row>
    <row r="3" spans="1:20" x14ac:dyDescent="0.25">
      <c r="E3" t="s">
        <v>418</v>
      </c>
      <c r="H3" t="s">
        <v>589</v>
      </c>
    </row>
    <row r="4" spans="1:20" x14ac:dyDescent="0.25">
      <c r="B4" s="5" t="s">
        <v>9</v>
      </c>
      <c r="D4" t="s">
        <v>72</v>
      </c>
      <c r="G4" t="s">
        <v>588</v>
      </c>
    </row>
    <row r="5" spans="1:20" x14ac:dyDescent="0.25">
      <c r="B5" s="5" t="s">
        <v>6</v>
      </c>
      <c r="C5" s="1" t="s">
        <v>70</v>
      </c>
      <c r="D5" s="6" t="s">
        <v>7</v>
      </c>
      <c r="E5" s="2" t="s">
        <v>71</v>
      </c>
      <c r="F5" s="2"/>
      <c r="G5" s="2"/>
      <c r="H5" s="2"/>
      <c r="I5" s="2"/>
      <c r="J5" s="2"/>
      <c r="K5" s="6" t="s">
        <v>8</v>
      </c>
      <c r="L5" s="6"/>
    </row>
    <row r="6" spans="1:20" x14ac:dyDescent="0.25">
      <c r="B6" s="50" t="s">
        <v>105</v>
      </c>
      <c r="C6" s="50"/>
      <c r="D6" s="53">
        <v>3306.45</v>
      </c>
      <c r="K6" s="3" t="s">
        <v>73</v>
      </c>
      <c r="L6" s="3"/>
    </row>
    <row r="7" spans="1:20" x14ac:dyDescent="0.25">
      <c r="B7" s="50" t="s">
        <v>222</v>
      </c>
      <c r="C7" s="50" t="s">
        <v>374</v>
      </c>
      <c r="D7" s="50"/>
    </row>
    <row r="8" spans="1:20" x14ac:dyDescent="0.25">
      <c r="B8" s="50" t="s">
        <v>375</v>
      </c>
      <c r="C8" s="50"/>
      <c r="D8" s="50"/>
      <c r="J8" t="s">
        <v>591</v>
      </c>
    </row>
    <row r="9" spans="1:20" ht="15.75" x14ac:dyDescent="0.25">
      <c r="A9" s="8" t="s">
        <v>1</v>
      </c>
      <c r="B9" s="8" t="s">
        <v>11</v>
      </c>
      <c r="C9" s="8" t="s">
        <v>12</v>
      </c>
      <c r="D9" s="151" t="s">
        <v>590</v>
      </c>
      <c r="E9" s="10"/>
      <c r="F9" s="8"/>
      <c r="G9" s="8" t="s">
        <v>463</v>
      </c>
      <c r="H9" s="8" t="s">
        <v>462</v>
      </c>
      <c r="I9" s="8" t="s">
        <v>461</v>
      </c>
      <c r="J9" s="8"/>
      <c r="K9" s="119" t="s">
        <v>13</v>
      </c>
      <c r="L9" s="8"/>
      <c r="M9" s="97" t="s">
        <v>414</v>
      </c>
      <c r="N9" s="160" t="s">
        <v>412</v>
      </c>
      <c r="O9" s="119" t="s">
        <v>511</v>
      </c>
      <c r="P9" s="17"/>
      <c r="Q9" s="17"/>
      <c r="R9" s="17"/>
      <c r="S9" s="17"/>
      <c r="T9" s="17"/>
    </row>
    <row r="10" spans="1:20" ht="15.75" x14ac:dyDescent="0.25">
      <c r="A10" s="8">
        <v>1</v>
      </c>
      <c r="B10" s="9" t="s">
        <v>64</v>
      </c>
      <c r="C10" s="10">
        <v>3425.43</v>
      </c>
      <c r="D10" s="152">
        <f t="shared" ref="D10:D18" si="0">C10*20/100</f>
        <v>685.0859999999999</v>
      </c>
      <c r="E10" s="10">
        <f>C10-D10</f>
        <v>2740.3440000000001</v>
      </c>
      <c r="F10" s="10">
        <f>E10-1800</f>
        <v>940.34400000000005</v>
      </c>
      <c r="G10" s="10">
        <f>F10*12/100</f>
        <v>112.84128000000001</v>
      </c>
      <c r="H10" s="10">
        <f>G10*6/100</f>
        <v>6.7704768000000008</v>
      </c>
      <c r="I10" s="10">
        <f>G10+H10</f>
        <v>119.61175680000001</v>
      </c>
      <c r="J10" s="10">
        <f>E10-I10</f>
        <v>2620.7322432000001</v>
      </c>
      <c r="K10" s="120">
        <v>2461.66</v>
      </c>
      <c r="L10" s="10">
        <f>J10-K10</f>
        <v>159.07224320000023</v>
      </c>
      <c r="M10" s="97">
        <f t="shared" ref="M10:M18" si="1">+C10*17.2%</f>
        <v>589.17395999999997</v>
      </c>
      <c r="N10" s="160">
        <f t="shared" ref="N10:N18" si="2">+C10+M10</f>
        <v>4014.6039599999999</v>
      </c>
      <c r="O10" s="148">
        <f>D10+I10+K10+M10+0</f>
        <v>3855.5317167999997</v>
      </c>
      <c r="P10" s="17"/>
      <c r="Q10" s="17"/>
      <c r="R10" s="17"/>
      <c r="S10" s="17"/>
      <c r="T10" s="17"/>
    </row>
    <row r="11" spans="1:20" ht="15.75" x14ac:dyDescent="0.25">
      <c r="A11" s="8">
        <v>2</v>
      </c>
      <c r="B11" s="9" t="s">
        <v>65</v>
      </c>
      <c r="C11" s="10">
        <v>3306.45</v>
      </c>
      <c r="D11" s="152">
        <f t="shared" si="0"/>
        <v>661.29</v>
      </c>
      <c r="E11" s="10">
        <f t="shared" ref="E11:E18" si="3">C11-D11</f>
        <v>2645.16</v>
      </c>
      <c r="F11" s="10">
        <f t="shared" ref="F11:F18" si="4">E11-1800</f>
        <v>845.15999999999985</v>
      </c>
      <c r="G11" s="10">
        <f t="shared" ref="G11:G19" si="5">F11*12/100</f>
        <v>101.41919999999999</v>
      </c>
      <c r="H11" s="10">
        <f t="shared" ref="H11:H19" si="6">G11*6/100</f>
        <v>6.085151999999999</v>
      </c>
      <c r="I11" s="10">
        <f t="shared" ref="I11:I19" si="7">G11+H11</f>
        <v>107.50435199999998</v>
      </c>
      <c r="J11" s="10">
        <f t="shared" ref="J11:J19" si="8">E11-I11</f>
        <v>2537.6556479999999</v>
      </c>
      <c r="K11" s="120">
        <v>2593.33</v>
      </c>
      <c r="L11" s="10">
        <f t="shared" ref="L11:L18" si="9">J11-K11</f>
        <v>-55.674351999999999</v>
      </c>
      <c r="M11" s="97">
        <f t="shared" si="1"/>
        <v>568.70939999999996</v>
      </c>
      <c r="N11" s="160">
        <f t="shared" si="2"/>
        <v>3875.1593999999996</v>
      </c>
      <c r="O11" s="148">
        <f t="shared" ref="O11:O18" si="10">D11+I11+K11+M11+0</f>
        <v>3930.8337519999995</v>
      </c>
      <c r="P11" s="17"/>
      <c r="Q11" s="17"/>
      <c r="R11" s="17"/>
      <c r="S11" s="17"/>
      <c r="T11" s="17"/>
    </row>
    <row r="12" spans="1:20" ht="15.75" x14ac:dyDescent="0.25">
      <c r="A12" s="8">
        <v>3</v>
      </c>
      <c r="B12" s="9" t="s">
        <v>66</v>
      </c>
      <c r="C12" s="10">
        <v>3306.45</v>
      </c>
      <c r="D12" s="152">
        <f t="shared" si="0"/>
        <v>661.29</v>
      </c>
      <c r="E12" s="10">
        <f t="shared" si="3"/>
        <v>2645.16</v>
      </c>
      <c r="F12" s="10">
        <f t="shared" si="4"/>
        <v>845.15999999999985</v>
      </c>
      <c r="G12" s="10">
        <f t="shared" si="5"/>
        <v>101.41919999999999</v>
      </c>
      <c r="H12" s="10">
        <f t="shared" si="6"/>
        <v>6.085151999999999</v>
      </c>
      <c r="I12" s="10">
        <f t="shared" si="7"/>
        <v>107.50435199999998</v>
      </c>
      <c r="J12" s="10">
        <f t="shared" si="8"/>
        <v>2537.6556479999999</v>
      </c>
      <c r="K12" s="120">
        <v>2593.34</v>
      </c>
      <c r="L12" s="10">
        <f t="shared" si="9"/>
        <v>-55.684352000000217</v>
      </c>
      <c r="M12" s="97">
        <f t="shared" si="1"/>
        <v>568.70939999999996</v>
      </c>
      <c r="N12" s="160">
        <f t="shared" si="2"/>
        <v>3875.1593999999996</v>
      </c>
      <c r="O12" s="148">
        <f t="shared" si="10"/>
        <v>3930.8437519999998</v>
      </c>
      <c r="P12" s="17"/>
      <c r="Q12" s="17"/>
      <c r="R12" s="17"/>
      <c r="S12" s="17"/>
      <c r="T12" s="17"/>
    </row>
    <row r="13" spans="1:20" ht="15.75" x14ac:dyDescent="0.25">
      <c r="A13" s="8">
        <v>4</v>
      </c>
      <c r="B13" s="9" t="s">
        <v>67</v>
      </c>
      <c r="C13" s="10">
        <v>3878.43</v>
      </c>
      <c r="D13" s="152">
        <f t="shared" si="0"/>
        <v>775.68599999999992</v>
      </c>
      <c r="E13" s="10">
        <f t="shared" si="3"/>
        <v>3102.7439999999997</v>
      </c>
      <c r="F13" s="10">
        <f t="shared" si="4"/>
        <v>1302.7439999999997</v>
      </c>
      <c r="G13" s="10">
        <f t="shared" si="5"/>
        <v>156.32927999999995</v>
      </c>
      <c r="H13" s="10">
        <f t="shared" si="6"/>
        <v>9.3797567999999973</v>
      </c>
      <c r="I13" s="10">
        <f t="shared" si="7"/>
        <v>165.70903679999995</v>
      </c>
      <c r="J13" s="10">
        <f t="shared" si="8"/>
        <v>2937.0349631999998</v>
      </c>
      <c r="K13" s="120">
        <v>2906.01</v>
      </c>
      <c r="L13" s="10">
        <f t="shared" si="9"/>
        <v>31.024963199999547</v>
      </c>
      <c r="M13" s="97">
        <f t="shared" si="1"/>
        <v>667.08995999999991</v>
      </c>
      <c r="N13" s="160">
        <f t="shared" si="2"/>
        <v>4545.5199599999996</v>
      </c>
      <c r="O13" s="148">
        <f t="shared" si="10"/>
        <v>4514.4949968000001</v>
      </c>
      <c r="P13" s="17"/>
      <c r="Q13" s="17"/>
      <c r="R13" s="17"/>
      <c r="S13" s="17"/>
      <c r="T13" s="17"/>
    </row>
    <row r="14" spans="1:20" ht="15.75" x14ac:dyDescent="0.25">
      <c r="A14" s="8">
        <v>5</v>
      </c>
      <c r="B14" s="9" t="s">
        <v>68</v>
      </c>
      <c r="C14" s="10">
        <v>3803.93</v>
      </c>
      <c r="D14" s="152">
        <f t="shared" si="0"/>
        <v>760.78599999999994</v>
      </c>
      <c r="E14" s="10">
        <f t="shared" si="3"/>
        <v>3043.1439999999998</v>
      </c>
      <c r="F14" s="10">
        <f t="shared" si="4"/>
        <v>1243.1439999999998</v>
      </c>
      <c r="G14" s="10">
        <f t="shared" si="5"/>
        <v>149.17727999999997</v>
      </c>
      <c r="H14" s="10">
        <f t="shared" si="6"/>
        <v>8.9506367999999981</v>
      </c>
      <c r="I14" s="10">
        <f t="shared" si="7"/>
        <v>158.12791679999998</v>
      </c>
      <c r="J14" s="10">
        <f t="shared" si="8"/>
        <v>2885.0160831999997</v>
      </c>
      <c r="K14" s="120">
        <v>2854.58</v>
      </c>
      <c r="L14" s="10">
        <f t="shared" si="9"/>
        <v>30.436083199999757</v>
      </c>
      <c r="M14" s="97">
        <f t="shared" si="1"/>
        <v>654.27595999999994</v>
      </c>
      <c r="N14" s="160">
        <f t="shared" si="2"/>
        <v>4458.2059599999993</v>
      </c>
      <c r="O14" s="148">
        <f t="shared" si="10"/>
        <v>4427.7698768</v>
      </c>
      <c r="P14" s="17"/>
      <c r="Q14" s="17"/>
      <c r="R14" s="17"/>
      <c r="S14" s="17"/>
      <c r="T14" s="17"/>
    </row>
    <row r="15" spans="1:20" ht="15.75" x14ac:dyDescent="0.25">
      <c r="A15" s="8">
        <v>6</v>
      </c>
      <c r="B15" s="9" t="s">
        <v>17</v>
      </c>
      <c r="C15" s="10">
        <v>3306.45</v>
      </c>
      <c r="D15" s="152">
        <f t="shared" si="0"/>
        <v>661.29</v>
      </c>
      <c r="E15" s="10">
        <f t="shared" si="3"/>
        <v>2645.16</v>
      </c>
      <c r="F15" s="10">
        <f t="shared" si="4"/>
        <v>845.15999999999985</v>
      </c>
      <c r="G15" s="10">
        <f t="shared" si="5"/>
        <v>101.41919999999999</v>
      </c>
      <c r="H15" s="10">
        <f t="shared" si="6"/>
        <v>6.085151999999999</v>
      </c>
      <c r="I15" s="10">
        <f t="shared" si="7"/>
        <v>107.50435199999998</v>
      </c>
      <c r="J15" s="10">
        <f t="shared" si="8"/>
        <v>2537.6556479999999</v>
      </c>
      <c r="K15" s="120">
        <v>2511.1999999999998</v>
      </c>
      <c r="L15" s="10">
        <f t="shared" si="9"/>
        <v>26.45564800000011</v>
      </c>
      <c r="M15" s="97">
        <f t="shared" si="1"/>
        <v>568.70939999999996</v>
      </c>
      <c r="N15" s="160">
        <f t="shared" si="2"/>
        <v>3875.1593999999996</v>
      </c>
      <c r="O15" s="148">
        <f t="shared" si="10"/>
        <v>3848.7037519999994</v>
      </c>
      <c r="P15" s="17"/>
      <c r="Q15" s="17"/>
      <c r="R15" s="17"/>
      <c r="S15" s="17"/>
      <c r="T15" s="17"/>
    </row>
    <row r="16" spans="1:20" ht="15.75" x14ac:dyDescent="0.25">
      <c r="A16" s="8">
        <v>7</v>
      </c>
      <c r="B16" s="9" t="s">
        <v>18</v>
      </c>
      <c r="C16" s="10">
        <v>3306.44</v>
      </c>
      <c r="D16" s="152">
        <f t="shared" si="0"/>
        <v>661.28800000000001</v>
      </c>
      <c r="E16" s="10">
        <f t="shared" si="3"/>
        <v>2645.152</v>
      </c>
      <c r="F16" s="10">
        <f t="shared" si="4"/>
        <v>845.15200000000004</v>
      </c>
      <c r="G16" s="10">
        <f t="shared" si="5"/>
        <v>101.41824000000001</v>
      </c>
      <c r="H16" s="10">
        <f t="shared" si="6"/>
        <v>6.0850944</v>
      </c>
      <c r="I16" s="10">
        <f t="shared" si="7"/>
        <v>107.50333440000001</v>
      </c>
      <c r="J16" s="10">
        <f t="shared" si="8"/>
        <v>2537.6486656000002</v>
      </c>
      <c r="K16" s="120">
        <v>2511.19</v>
      </c>
      <c r="L16" s="10">
        <f t="shared" si="9"/>
        <v>26.458665600000131</v>
      </c>
      <c r="M16" s="97">
        <f t="shared" si="1"/>
        <v>568.70767999999998</v>
      </c>
      <c r="N16" s="160">
        <f t="shared" si="2"/>
        <v>3875.14768</v>
      </c>
      <c r="O16" s="148">
        <f t="shared" si="10"/>
        <v>3848.6890143999999</v>
      </c>
      <c r="P16" s="17"/>
      <c r="Q16" s="17"/>
      <c r="R16" s="17"/>
      <c r="S16" s="17"/>
      <c r="T16" s="17"/>
    </row>
    <row r="17" spans="1:20" ht="15.75" x14ac:dyDescent="0.25">
      <c r="A17" s="8">
        <v>8</v>
      </c>
      <c r="B17" s="9" t="s">
        <v>19</v>
      </c>
      <c r="C17" s="10">
        <v>3306.45</v>
      </c>
      <c r="D17" s="152">
        <f t="shared" si="0"/>
        <v>661.29</v>
      </c>
      <c r="E17" s="10">
        <f t="shared" si="3"/>
        <v>2645.16</v>
      </c>
      <c r="F17" s="10">
        <f t="shared" si="4"/>
        <v>845.15999999999985</v>
      </c>
      <c r="G17" s="10">
        <f t="shared" si="5"/>
        <v>101.41919999999999</v>
      </c>
      <c r="H17" s="10">
        <f t="shared" si="6"/>
        <v>6.085151999999999</v>
      </c>
      <c r="I17" s="10">
        <f t="shared" si="7"/>
        <v>107.50435199999998</v>
      </c>
      <c r="J17" s="10">
        <f t="shared" si="8"/>
        <v>2537.6556479999999</v>
      </c>
      <c r="K17" s="120">
        <v>2511.1999999999998</v>
      </c>
      <c r="L17" s="10">
        <f t="shared" si="9"/>
        <v>26.45564800000011</v>
      </c>
      <c r="M17" s="97">
        <f t="shared" si="1"/>
        <v>568.70939999999996</v>
      </c>
      <c r="N17" s="160">
        <f t="shared" si="2"/>
        <v>3875.1593999999996</v>
      </c>
      <c r="O17" s="148">
        <f t="shared" si="10"/>
        <v>3848.7037519999994</v>
      </c>
      <c r="P17" s="17"/>
      <c r="Q17" s="17"/>
      <c r="R17" s="17"/>
      <c r="S17" s="17"/>
      <c r="T17" s="17"/>
    </row>
    <row r="18" spans="1:20" ht="15.75" x14ac:dyDescent="0.25">
      <c r="A18" s="8"/>
      <c r="B18" s="9" t="s">
        <v>20</v>
      </c>
      <c r="C18" s="10">
        <v>2694.71</v>
      </c>
      <c r="D18" s="152">
        <f t="shared" si="0"/>
        <v>538.94200000000001</v>
      </c>
      <c r="E18" s="10">
        <f t="shared" si="3"/>
        <v>2155.768</v>
      </c>
      <c r="F18" s="10">
        <f t="shared" si="4"/>
        <v>355.76800000000003</v>
      </c>
      <c r="G18" s="10">
        <f t="shared" si="5"/>
        <v>42.692160000000001</v>
      </c>
      <c r="H18" s="10">
        <f t="shared" si="6"/>
        <v>2.5615296000000001</v>
      </c>
      <c r="I18" s="10">
        <f t="shared" si="7"/>
        <v>45.253689600000001</v>
      </c>
      <c r="J18" s="10">
        <f t="shared" si="8"/>
        <v>2110.5143103999999</v>
      </c>
      <c r="K18" s="120">
        <v>2088.9699999999998</v>
      </c>
      <c r="L18" s="10">
        <f t="shared" si="9"/>
        <v>21.544310400000086</v>
      </c>
      <c r="M18" s="97">
        <f t="shared" si="1"/>
        <v>463.49011999999999</v>
      </c>
      <c r="N18" s="160">
        <f t="shared" si="2"/>
        <v>3158.20012</v>
      </c>
      <c r="O18" s="148">
        <f t="shared" si="10"/>
        <v>3136.6558095999999</v>
      </c>
      <c r="P18" s="17"/>
      <c r="Q18" s="17"/>
      <c r="R18" s="17"/>
      <c r="S18" s="17"/>
      <c r="T18" s="17"/>
    </row>
    <row r="19" spans="1:20" ht="15.75" x14ac:dyDescent="0.25">
      <c r="B19" s="3" t="s">
        <v>54</v>
      </c>
      <c r="C19" s="11">
        <f>SUM(C10:C18)</f>
        <v>30334.739999999998</v>
      </c>
      <c r="D19" s="15">
        <f>SUM(D10:D18)</f>
        <v>6066.9480000000003</v>
      </c>
      <c r="E19" s="46">
        <f>SUM(E10:E18)</f>
        <v>24267.792000000001</v>
      </c>
      <c r="F19" s="46">
        <f>SUM(F10:F18)</f>
        <v>8067.7919999999995</v>
      </c>
      <c r="G19" s="46">
        <f t="shared" si="5"/>
        <v>968.13503999999989</v>
      </c>
      <c r="H19" s="46">
        <f t="shared" si="6"/>
        <v>58.08810239999999</v>
      </c>
      <c r="I19" s="112">
        <f t="shared" si="7"/>
        <v>1026.2231423999999</v>
      </c>
      <c r="J19" s="46">
        <f t="shared" si="8"/>
        <v>23241.568857600003</v>
      </c>
      <c r="K19" s="120">
        <f>SUM(K10:K18)</f>
        <v>23031.48</v>
      </c>
      <c r="L19" s="112"/>
      <c r="M19" s="100">
        <f>SUM(M10:M18)</f>
        <v>5217.5752799999991</v>
      </c>
      <c r="N19" s="232">
        <f>SUM(N10:N18)</f>
        <v>35552.315279999995</v>
      </c>
      <c r="O19" s="148">
        <f>SUM(O10:O18)</f>
        <v>35342.226422400003</v>
      </c>
      <c r="P19" s="17"/>
      <c r="Q19" s="17"/>
      <c r="R19" s="17"/>
      <c r="S19" s="17"/>
      <c r="T19" s="17"/>
    </row>
    <row r="20" spans="1:20" ht="15.75" x14ac:dyDescent="0.25">
      <c r="B20" s="3"/>
      <c r="J20" t="s">
        <v>273</v>
      </c>
      <c r="K20" s="129">
        <v>8304.33</v>
      </c>
      <c r="L20" s="11"/>
      <c r="M20" s="11"/>
      <c r="N20" s="132"/>
      <c r="O20" s="129">
        <v>12748.24</v>
      </c>
      <c r="P20" s="17"/>
      <c r="Q20" s="17"/>
      <c r="R20" s="17"/>
      <c r="S20" s="17"/>
      <c r="T20" s="17"/>
    </row>
    <row r="21" spans="1:20" ht="15.75" x14ac:dyDescent="0.25">
      <c r="K21" s="80"/>
      <c r="N21" s="87"/>
      <c r="O21" s="80"/>
    </row>
    <row r="23" spans="1:20" x14ac:dyDescent="0.25">
      <c r="A23" s="5"/>
      <c r="B23" s="5"/>
      <c r="C23" s="81" t="s">
        <v>376</v>
      </c>
      <c r="D23" s="5"/>
    </row>
    <row r="25" spans="1:20" ht="15.75" x14ac:dyDescent="0.25">
      <c r="A25" s="7" t="s">
        <v>17</v>
      </c>
      <c r="C25" s="11">
        <v>3306.45</v>
      </c>
      <c r="K25" s="129">
        <v>35673.07</v>
      </c>
      <c r="L25" s="129"/>
      <c r="M25" s="129"/>
      <c r="N25" s="129"/>
      <c r="O25" s="129">
        <v>52427.73</v>
      </c>
    </row>
    <row r="26" spans="1:20" ht="15.75" x14ac:dyDescent="0.25">
      <c r="A26" s="7" t="s">
        <v>18</v>
      </c>
      <c r="C26" s="11">
        <v>3306.44</v>
      </c>
      <c r="K26" s="129"/>
      <c r="L26" s="129"/>
      <c r="M26" s="129"/>
      <c r="N26" s="129"/>
      <c r="O26" s="129"/>
    </row>
    <row r="27" spans="1:20" x14ac:dyDescent="0.25">
      <c r="A27" s="7" t="s">
        <v>19</v>
      </c>
      <c r="C27" s="11">
        <v>3306.45</v>
      </c>
    </row>
    <row r="28" spans="1:20" x14ac:dyDescent="0.25">
      <c r="C28" s="11">
        <f>SUM(C25:C27)</f>
        <v>9919.34</v>
      </c>
    </row>
    <row r="29" spans="1:20" x14ac:dyDescent="0.25">
      <c r="B29" s="7"/>
      <c r="C29" s="11">
        <f>C28/3</f>
        <v>3306.4466666666667</v>
      </c>
    </row>
    <row r="30" spans="1:20" x14ac:dyDescent="0.25">
      <c r="C30" s="11">
        <f>C29/3</f>
        <v>1102.1488888888889</v>
      </c>
    </row>
    <row r="31" spans="1:20" x14ac:dyDescent="0.25">
      <c r="A31" t="s">
        <v>236</v>
      </c>
      <c r="C31" s="53">
        <f>C30*3</f>
        <v>3306.4466666666667</v>
      </c>
    </row>
    <row r="32" spans="1:20" x14ac:dyDescent="0.25">
      <c r="C32" s="11"/>
    </row>
    <row r="33" spans="1:10" x14ac:dyDescent="0.25">
      <c r="A33" t="s">
        <v>419</v>
      </c>
      <c r="C33" s="11"/>
      <c r="E33" s="11"/>
      <c r="F33" s="11"/>
      <c r="G33" s="11"/>
      <c r="H33" s="11"/>
      <c r="I33" s="11"/>
      <c r="J33" s="11"/>
    </row>
    <row r="34" spans="1:10" x14ac:dyDescent="0.25">
      <c r="A34" t="s">
        <v>420</v>
      </c>
      <c r="C34" s="91">
        <v>35342.230000000003</v>
      </c>
      <c r="D34" s="91"/>
      <c r="E34" s="91">
        <v>23031.48</v>
      </c>
      <c r="F34" s="91"/>
      <c r="G34" s="91"/>
      <c r="H34" s="91"/>
      <c r="I34" s="91"/>
      <c r="J34" s="91"/>
    </row>
    <row r="35" spans="1:10" x14ac:dyDescent="0.25">
      <c r="A35" t="s">
        <v>105</v>
      </c>
      <c r="C35" s="91">
        <v>3306.45</v>
      </c>
      <c r="D35" s="91"/>
      <c r="E35" s="91">
        <v>3306.45</v>
      </c>
      <c r="F35" s="101" t="s">
        <v>631</v>
      </c>
      <c r="G35" s="101"/>
      <c r="H35" s="101"/>
      <c r="I35" s="91"/>
      <c r="J35" s="91"/>
    </row>
    <row r="36" spans="1:10" ht="15.75" x14ac:dyDescent="0.25">
      <c r="A36" s="80" t="s">
        <v>54</v>
      </c>
      <c r="B36" s="80"/>
      <c r="C36" s="102">
        <v>38648.68</v>
      </c>
      <c r="D36" s="102"/>
      <c r="E36" s="102">
        <v>26337.93</v>
      </c>
      <c r="F36" s="101"/>
      <c r="G36" s="101"/>
      <c r="H36" s="101"/>
      <c r="I36" s="102"/>
      <c r="J36" s="102"/>
    </row>
    <row r="37" spans="1:10" x14ac:dyDescent="0.25">
      <c r="C37" s="93"/>
    </row>
    <row r="38" spans="1:10" ht="18.75" x14ac:dyDescent="0.3">
      <c r="A38" s="82" t="s">
        <v>421</v>
      </c>
      <c r="B38" s="82"/>
      <c r="C38" s="82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"/>
  <sheetViews>
    <sheetView workbookViewId="0">
      <selection activeCell="F26" sqref="F26"/>
    </sheetView>
  </sheetViews>
  <sheetFormatPr defaultRowHeight="15" x14ac:dyDescent="0.25"/>
  <cols>
    <col min="3" max="5" width="12.140625" bestFit="1" customWidth="1"/>
    <col min="6" max="6" width="10.5703125" bestFit="1" customWidth="1"/>
    <col min="7" max="7" width="13.28515625" bestFit="1" customWidth="1"/>
    <col min="8" max="8" width="10.140625" bestFit="1" customWidth="1"/>
    <col min="10" max="10" width="12.140625" bestFit="1" customWidth="1"/>
    <col min="11" max="11" width="13.28515625" bestFit="1" customWidth="1"/>
    <col min="12" max="12" width="17.140625" customWidth="1"/>
  </cols>
  <sheetData>
    <row r="2" spans="1:12" ht="18.75" x14ac:dyDescent="0.3">
      <c r="B2" t="s">
        <v>475</v>
      </c>
    </row>
    <row r="4" spans="1:12" x14ac:dyDescent="0.25">
      <c r="B4" t="s">
        <v>6</v>
      </c>
      <c r="C4" t="s">
        <v>367</v>
      </c>
      <c r="E4" t="s">
        <v>7</v>
      </c>
      <c r="F4" s="77">
        <v>41018</v>
      </c>
      <c r="G4" s="77"/>
      <c r="H4" t="s">
        <v>476</v>
      </c>
    </row>
    <row r="6" spans="1:12" x14ac:dyDescent="0.25">
      <c r="D6" t="s">
        <v>93</v>
      </c>
    </row>
    <row r="9" spans="1:12" ht="15.75" x14ac:dyDescent="0.25">
      <c r="A9" s="76"/>
      <c r="B9" s="8" t="s">
        <v>12</v>
      </c>
      <c r="C9" s="8" t="s">
        <v>434</v>
      </c>
      <c r="D9" s="8"/>
      <c r="E9" s="8" t="s">
        <v>446</v>
      </c>
      <c r="F9" s="8" t="s">
        <v>463</v>
      </c>
      <c r="G9" s="8" t="s">
        <v>13</v>
      </c>
      <c r="H9" s="119" t="s">
        <v>13</v>
      </c>
      <c r="I9" s="8"/>
      <c r="J9" s="97" t="s">
        <v>414</v>
      </c>
      <c r="K9" s="97" t="s">
        <v>412</v>
      </c>
      <c r="L9" s="119" t="s">
        <v>464</v>
      </c>
    </row>
    <row r="10" spans="1:12" ht="15.75" x14ac:dyDescent="0.25">
      <c r="A10" s="76"/>
      <c r="B10" s="8"/>
      <c r="C10" s="8"/>
      <c r="D10" s="8"/>
      <c r="E10" s="8"/>
      <c r="F10" s="8"/>
      <c r="G10" s="8"/>
      <c r="H10" s="119"/>
      <c r="I10" s="8"/>
      <c r="J10" s="97"/>
      <c r="K10" s="97"/>
      <c r="L10" s="119" t="s">
        <v>465</v>
      </c>
    </row>
    <row r="11" spans="1:12" ht="15.75" x14ac:dyDescent="0.25">
      <c r="A11" s="76" t="s">
        <v>65</v>
      </c>
      <c r="B11" s="10">
        <v>2814</v>
      </c>
      <c r="C11" s="137">
        <f>B11*20/100</f>
        <v>562.79999999999995</v>
      </c>
      <c r="D11" s="137">
        <f>B11-C11</f>
        <v>2251.1999999999998</v>
      </c>
      <c r="E11" s="137">
        <f>D11-1800</f>
        <v>451.19999999999982</v>
      </c>
      <c r="F11" s="137">
        <f>E11*12/100</f>
        <v>54.143999999999977</v>
      </c>
      <c r="G11" s="137">
        <f>D11-F11</f>
        <v>2197.056</v>
      </c>
      <c r="H11" s="120">
        <v>0</v>
      </c>
      <c r="I11" s="10">
        <f>G11-H11</f>
        <v>2197.056</v>
      </c>
      <c r="J11" s="97">
        <f>+B11*17.2%</f>
        <v>484.00799999999998</v>
      </c>
      <c r="K11" s="97">
        <f t="shared" ref="K11:K26" si="0">+B11+J11</f>
        <v>3298.0079999999998</v>
      </c>
      <c r="L11" s="139">
        <f>C11+F11+H11+J11</f>
        <v>1100.952</v>
      </c>
    </row>
    <row r="12" spans="1:12" ht="15.75" x14ac:dyDescent="0.25">
      <c r="A12" s="76" t="s">
        <v>66</v>
      </c>
      <c r="B12" s="10">
        <v>2814</v>
      </c>
      <c r="C12" s="137">
        <f t="shared" ref="C12:C26" si="1">B12*20/100</f>
        <v>562.79999999999995</v>
      </c>
      <c r="D12" s="137">
        <f t="shared" ref="D12:D26" si="2">B12-C12</f>
        <v>2251.1999999999998</v>
      </c>
      <c r="E12" s="137">
        <f t="shared" ref="E12:E23" si="3">D12-1800</f>
        <v>451.19999999999982</v>
      </c>
      <c r="F12" s="137">
        <f t="shared" ref="F12:F26" si="4">E12*12/100</f>
        <v>54.143999999999977</v>
      </c>
      <c r="G12" s="137">
        <f t="shared" ref="G12:G26" si="5">D12-F12</f>
        <v>2197.056</v>
      </c>
      <c r="H12" s="120">
        <v>2197.06</v>
      </c>
      <c r="I12" s="10">
        <f t="shared" ref="I12:I26" si="6">G12-H12</f>
        <v>-3.9999999999054126E-3</v>
      </c>
      <c r="J12" s="97">
        <f t="shared" ref="J12:J26" si="7">+B12*17.2%</f>
        <v>484.00799999999998</v>
      </c>
      <c r="K12" s="97">
        <f t="shared" si="0"/>
        <v>3298.0079999999998</v>
      </c>
      <c r="L12" s="139">
        <f t="shared" ref="L12:L27" si="8">C12+F12+H12+J12</f>
        <v>3298.0119999999997</v>
      </c>
    </row>
    <row r="13" spans="1:12" ht="15.75" x14ac:dyDescent="0.25">
      <c r="A13" s="76" t="s">
        <v>67</v>
      </c>
      <c r="B13" s="10">
        <v>3116.81</v>
      </c>
      <c r="C13" s="137">
        <f t="shared" si="1"/>
        <v>623.36199999999997</v>
      </c>
      <c r="D13" s="137">
        <f t="shared" si="2"/>
        <v>2493.4479999999999</v>
      </c>
      <c r="E13" s="137">
        <f t="shared" si="3"/>
        <v>693.44799999999987</v>
      </c>
      <c r="F13" s="137">
        <f t="shared" si="4"/>
        <v>83.213759999999979</v>
      </c>
      <c r="G13" s="137">
        <f t="shared" si="5"/>
        <v>2410.2342399999998</v>
      </c>
      <c r="H13" s="120">
        <v>2410.2399999999998</v>
      </c>
      <c r="I13" s="10">
        <f t="shared" si="6"/>
        <v>-5.7600000000093132E-3</v>
      </c>
      <c r="J13" s="97">
        <f t="shared" si="7"/>
        <v>536.09132</v>
      </c>
      <c r="K13" s="97">
        <f t="shared" si="0"/>
        <v>3652.9013199999999</v>
      </c>
      <c r="L13" s="139">
        <f t="shared" si="8"/>
        <v>3652.9070799999995</v>
      </c>
    </row>
    <row r="14" spans="1:12" ht="15.75" x14ac:dyDescent="0.25">
      <c r="A14" s="76" t="s">
        <v>68</v>
      </c>
      <c r="B14" s="10">
        <v>3108.8</v>
      </c>
      <c r="C14" s="137">
        <f t="shared" si="1"/>
        <v>621.76</v>
      </c>
      <c r="D14" s="137">
        <f t="shared" si="2"/>
        <v>2487.04</v>
      </c>
      <c r="E14" s="137">
        <f t="shared" si="3"/>
        <v>687.04</v>
      </c>
      <c r="F14" s="137">
        <f t="shared" si="4"/>
        <v>82.444800000000001</v>
      </c>
      <c r="G14" s="137">
        <f t="shared" si="5"/>
        <v>2404.5951999999997</v>
      </c>
      <c r="H14" s="120">
        <v>2404.6</v>
      </c>
      <c r="I14" s="10">
        <f t="shared" si="6"/>
        <v>-4.8000000001593435E-3</v>
      </c>
      <c r="J14" s="97">
        <f t="shared" si="7"/>
        <v>534.71360000000004</v>
      </c>
      <c r="K14" s="97">
        <f t="shared" si="0"/>
        <v>3643.5136000000002</v>
      </c>
      <c r="L14" s="139">
        <f t="shared" si="8"/>
        <v>3643.5183999999999</v>
      </c>
    </row>
    <row r="15" spans="1:12" ht="15.75" x14ac:dyDescent="0.25">
      <c r="A15" s="76" t="s">
        <v>17</v>
      </c>
      <c r="B15" s="10">
        <v>2814</v>
      </c>
      <c r="C15" s="137">
        <f t="shared" si="1"/>
        <v>562.79999999999995</v>
      </c>
      <c r="D15" s="137">
        <f t="shared" si="2"/>
        <v>2251.1999999999998</v>
      </c>
      <c r="E15" s="137">
        <f t="shared" si="3"/>
        <v>451.19999999999982</v>
      </c>
      <c r="F15" s="137">
        <f t="shared" si="4"/>
        <v>54.143999999999977</v>
      </c>
      <c r="G15" s="137">
        <f t="shared" si="5"/>
        <v>2197.056</v>
      </c>
      <c r="H15" s="120">
        <v>2197.06</v>
      </c>
      <c r="I15" s="10">
        <f t="shared" si="6"/>
        <v>-3.9999999999054126E-3</v>
      </c>
      <c r="J15" s="97">
        <f t="shared" si="7"/>
        <v>484.00799999999998</v>
      </c>
      <c r="K15" s="97">
        <f t="shared" si="0"/>
        <v>3298.0079999999998</v>
      </c>
      <c r="L15" s="139">
        <f t="shared" si="8"/>
        <v>3298.0119999999997</v>
      </c>
    </row>
    <row r="16" spans="1:12" ht="15.75" x14ac:dyDescent="0.25">
      <c r="A16" s="76" t="s">
        <v>18</v>
      </c>
      <c r="B16" s="10">
        <v>2468.65</v>
      </c>
      <c r="C16" s="137">
        <f t="shared" si="1"/>
        <v>493.73</v>
      </c>
      <c r="D16" s="137">
        <f t="shared" si="2"/>
        <v>1974.92</v>
      </c>
      <c r="E16" s="137">
        <f t="shared" si="3"/>
        <v>174.92000000000007</v>
      </c>
      <c r="F16" s="137">
        <f t="shared" si="4"/>
        <v>20.990400000000008</v>
      </c>
      <c r="G16" s="137">
        <f t="shared" si="5"/>
        <v>1953.9296000000002</v>
      </c>
      <c r="H16" s="120">
        <v>1953.93</v>
      </c>
      <c r="I16" s="10">
        <f t="shared" si="6"/>
        <v>-3.9999999989959178E-4</v>
      </c>
      <c r="J16" s="97">
        <f t="shared" si="7"/>
        <v>424.6078</v>
      </c>
      <c r="K16" s="97">
        <f t="shared" si="0"/>
        <v>2893.2578000000003</v>
      </c>
      <c r="L16" s="139">
        <f t="shared" si="8"/>
        <v>2893.2582000000002</v>
      </c>
    </row>
    <row r="17" spans="1:12" ht="15.75" x14ac:dyDescent="0.25">
      <c r="A17" s="76" t="s">
        <v>19</v>
      </c>
      <c r="B17" s="10">
        <v>2291.4</v>
      </c>
      <c r="C17" s="137">
        <f t="shared" si="1"/>
        <v>458.28</v>
      </c>
      <c r="D17" s="137">
        <f t="shared" si="2"/>
        <v>1833.1200000000001</v>
      </c>
      <c r="E17" s="137">
        <f t="shared" si="3"/>
        <v>33.120000000000118</v>
      </c>
      <c r="F17" s="137">
        <f t="shared" si="4"/>
        <v>3.9744000000000144</v>
      </c>
      <c r="G17" s="137">
        <f t="shared" si="5"/>
        <v>1829.1456000000001</v>
      </c>
      <c r="H17" s="120">
        <v>1829.15</v>
      </c>
      <c r="I17" s="10">
        <f t="shared" si="6"/>
        <v>-4.400000000032378E-3</v>
      </c>
      <c r="J17" s="97">
        <f t="shared" si="7"/>
        <v>394.12079999999997</v>
      </c>
      <c r="K17" s="97">
        <f t="shared" si="0"/>
        <v>2685.5208000000002</v>
      </c>
      <c r="L17" s="139">
        <f t="shared" si="8"/>
        <v>2685.5252</v>
      </c>
    </row>
    <row r="18" spans="1:12" ht="15.75" x14ac:dyDescent="0.25">
      <c r="A18" s="76" t="s">
        <v>20</v>
      </c>
      <c r="B18" s="10">
        <v>2814</v>
      </c>
      <c r="C18" s="137">
        <f t="shared" si="1"/>
        <v>562.79999999999995</v>
      </c>
      <c r="D18" s="137">
        <f t="shared" si="2"/>
        <v>2251.1999999999998</v>
      </c>
      <c r="E18" s="137">
        <f t="shared" si="3"/>
        <v>451.19999999999982</v>
      </c>
      <c r="F18" s="137">
        <f t="shared" si="4"/>
        <v>54.143999999999977</v>
      </c>
      <c r="G18" s="137">
        <f t="shared" si="5"/>
        <v>2197.056</v>
      </c>
      <c r="H18" s="120">
        <v>2197.06</v>
      </c>
      <c r="I18" s="10">
        <f t="shared" si="6"/>
        <v>-3.9999999999054126E-3</v>
      </c>
      <c r="J18" s="97">
        <f t="shared" si="7"/>
        <v>484.00799999999998</v>
      </c>
      <c r="K18" s="97">
        <f t="shared" si="0"/>
        <v>3298.0079999999998</v>
      </c>
      <c r="L18" s="139">
        <f t="shared" si="8"/>
        <v>3298.0119999999997</v>
      </c>
    </row>
    <row r="19" spans="1:12" ht="15.75" x14ac:dyDescent="0.25">
      <c r="A19" s="76" t="s">
        <v>21</v>
      </c>
      <c r="B19" s="10">
        <v>2814</v>
      </c>
      <c r="C19" s="137">
        <f t="shared" si="1"/>
        <v>562.79999999999995</v>
      </c>
      <c r="D19" s="137">
        <f t="shared" si="2"/>
        <v>2251.1999999999998</v>
      </c>
      <c r="E19" s="137">
        <f t="shared" si="3"/>
        <v>451.19999999999982</v>
      </c>
      <c r="F19" s="137">
        <f t="shared" si="4"/>
        <v>54.143999999999977</v>
      </c>
      <c r="G19" s="137">
        <f t="shared" si="5"/>
        <v>2197.056</v>
      </c>
      <c r="H19" s="120">
        <v>2197.06</v>
      </c>
      <c r="I19" s="10">
        <f t="shared" si="6"/>
        <v>-3.9999999999054126E-3</v>
      </c>
      <c r="J19" s="97">
        <f t="shared" si="7"/>
        <v>484.00799999999998</v>
      </c>
      <c r="K19" s="97">
        <f t="shared" si="0"/>
        <v>3298.0079999999998</v>
      </c>
      <c r="L19" s="139">
        <f t="shared" si="8"/>
        <v>3298.0119999999997</v>
      </c>
    </row>
    <row r="20" spans="1:12" ht="15.75" x14ac:dyDescent="0.25">
      <c r="A20" s="76" t="s">
        <v>22</v>
      </c>
      <c r="B20" s="10">
        <v>2814</v>
      </c>
      <c r="C20" s="137">
        <f t="shared" si="1"/>
        <v>562.79999999999995</v>
      </c>
      <c r="D20" s="137">
        <f t="shared" si="2"/>
        <v>2251.1999999999998</v>
      </c>
      <c r="E20" s="137">
        <f t="shared" si="3"/>
        <v>451.19999999999982</v>
      </c>
      <c r="F20" s="137">
        <f t="shared" si="4"/>
        <v>54.143999999999977</v>
      </c>
      <c r="G20" s="137">
        <f t="shared" si="5"/>
        <v>2197.056</v>
      </c>
      <c r="H20" s="120">
        <v>2197.06</v>
      </c>
      <c r="I20" s="10">
        <f t="shared" si="6"/>
        <v>-3.9999999999054126E-3</v>
      </c>
      <c r="J20" s="97">
        <f t="shared" si="7"/>
        <v>484.00799999999998</v>
      </c>
      <c r="K20" s="97">
        <f t="shared" si="0"/>
        <v>3298.0079999999998</v>
      </c>
      <c r="L20" s="139">
        <f t="shared" si="8"/>
        <v>3298.0119999999997</v>
      </c>
    </row>
    <row r="21" spans="1:12" ht="15.75" x14ac:dyDescent="0.25">
      <c r="A21" s="76" t="s">
        <v>23</v>
      </c>
      <c r="B21" s="10">
        <v>2813.99</v>
      </c>
      <c r="C21" s="137">
        <f t="shared" si="1"/>
        <v>562.798</v>
      </c>
      <c r="D21" s="137">
        <f t="shared" si="2"/>
        <v>2251.192</v>
      </c>
      <c r="E21" s="137">
        <f t="shared" si="3"/>
        <v>451.19200000000001</v>
      </c>
      <c r="F21" s="137">
        <f t="shared" si="4"/>
        <v>54.143039999999999</v>
      </c>
      <c r="G21" s="137">
        <f t="shared" si="5"/>
        <v>2197.0489600000001</v>
      </c>
      <c r="H21" s="120">
        <v>2197.0500000000002</v>
      </c>
      <c r="I21" s="10">
        <f t="shared" si="6"/>
        <v>-1.0400000001027365E-3</v>
      </c>
      <c r="J21" s="97">
        <f t="shared" si="7"/>
        <v>484.00627999999995</v>
      </c>
      <c r="K21" s="97">
        <f t="shared" si="0"/>
        <v>3297.9962799999998</v>
      </c>
      <c r="L21" s="139">
        <f t="shared" si="8"/>
        <v>3297.9973200000004</v>
      </c>
    </row>
    <row r="22" spans="1:12" ht="15.75" x14ac:dyDescent="0.25">
      <c r="A22" s="76" t="s">
        <v>24</v>
      </c>
      <c r="B22" s="10">
        <v>2813.99</v>
      </c>
      <c r="C22" s="137">
        <f t="shared" si="1"/>
        <v>562.798</v>
      </c>
      <c r="D22" s="137">
        <f t="shared" si="2"/>
        <v>2251.192</v>
      </c>
      <c r="E22" s="137">
        <f t="shared" si="3"/>
        <v>451.19200000000001</v>
      </c>
      <c r="F22" s="137">
        <f t="shared" si="4"/>
        <v>54.143039999999999</v>
      </c>
      <c r="G22" s="137">
        <f t="shared" si="5"/>
        <v>2197.0489600000001</v>
      </c>
      <c r="H22" s="120">
        <v>2197.0500000000002</v>
      </c>
      <c r="I22" s="10">
        <f t="shared" si="6"/>
        <v>-1.0400000001027365E-3</v>
      </c>
      <c r="J22" s="97">
        <f t="shared" si="7"/>
        <v>484.00627999999995</v>
      </c>
      <c r="K22" s="97">
        <f t="shared" si="0"/>
        <v>3297.9962799999998</v>
      </c>
      <c r="L22" s="139">
        <f t="shared" si="8"/>
        <v>3297.9973200000004</v>
      </c>
    </row>
    <row r="23" spans="1:12" ht="15.75" x14ac:dyDescent="0.25">
      <c r="A23" s="76" t="s">
        <v>25</v>
      </c>
      <c r="B23" s="10">
        <v>2813.99</v>
      </c>
      <c r="C23" s="137">
        <f t="shared" si="1"/>
        <v>562.798</v>
      </c>
      <c r="D23" s="137">
        <f t="shared" si="2"/>
        <v>2251.192</v>
      </c>
      <c r="E23" s="137">
        <f t="shared" si="3"/>
        <v>451.19200000000001</v>
      </c>
      <c r="F23" s="137">
        <f t="shared" si="4"/>
        <v>54.143039999999999</v>
      </c>
      <c r="G23" s="137">
        <f t="shared" si="5"/>
        <v>2197.0489600000001</v>
      </c>
      <c r="H23" s="120">
        <v>597.04999999999995</v>
      </c>
      <c r="I23" s="10">
        <f t="shared" si="6"/>
        <v>1599.9989600000001</v>
      </c>
      <c r="J23" s="97">
        <f t="shared" si="7"/>
        <v>484.00627999999995</v>
      </c>
      <c r="K23" s="97">
        <f t="shared" si="0"/>
        <v>3297.9962799999998</v>
      </c>
      <c r="L23" s="139">
        <f t="shared" si="8"/>
        <v>1697.9973199999999</v>
      </c>
    </row>
    <row r="24" spans="1:12" ht="15.75" x14ac:dyDescent="0.25">
      <c r="A24" s="76" t="s">
        <v>26</v>
      </c>
      <c r="B24" s="10">
        <v>2814</v>
      </c>
      <c r="C24" s="137">
        <f t="shared" si="1"/>
        <v>562.79999999999995</v>
      </c>
      <c r="D24" s="137">
        <f t="shared" si="2"/>
        <v>2251.1999999999998</v>
      </c>
      <c r="E24" s="137">
        <v>51.2</v>
      </c>
      <c r="F24" s="137">
        <f t="shared" si="4"/>
        <v>6.144000000000001</v>
      </c>
      <c r="G24" s="137">
        <f t="shared" si="5"/>
        <v>2245.056</v>
      </c>
      <c r="H24" s="120">
        <v>2245.06</v>
      </c>
      <c r="I24" s="10">
        <f t="shared" si="6"/>
        <v>-3.9999999999054126E-3</v>
      </c>
      <c r="J24" s="97">
        <f t="shared" si="7"/>
        <v>484.00799999999998</v>
      </c>
      <c r="K24" s="97">
        <f t="shared" si="0"/>
        <v>3298.0079999999998</v>
      </c>
      <c r="L24" s="139">
        <f t="shared" si="8"/>
        <v>3298.0119999999997</v>
      </c>
    </row>
    <row r="25" spans="1:12" ht="15.75" x14ac:dyDescent="0.25">
      <c r="A25" s="76" t="s">
        <v>27</v>
      </c>
      <c r="B25" s="10">
        <v>2814</v>
      </c>
      <c r="C25" s="137">
        <f t="shared" si="1"/>
        <v>562.79999999999995</v>
      </c>
      <c r="D25" s="137">
        <f t="shared" si="2"/>
        <v>2251.1999999999998</v>
      </c>
      <c r="E25" s="137">
        <f>D25-2200</f>
        <v>51.199999999999818</v>
      </c>
      <c r="F25" s="137">
        <f t="shared" si="4"/>
        <v>6.1439999999999779</v>
      </c>
      <c r="G25" s="137">
        <f t="shared" si="5"/>
        <v>2245.056</v>
      </c>
      <c r="H25" s="120">
        <v>2245.06</v>
      </c>
      <c r="I25" s="10">
        <f t="shared" si="6"/>
        <v>-3.9999999999054126E-3</v>
      </c>
      <c r="J25" s="97">
        <f t="shared" si="7"/>
        <v>484.00799999999998</v>
      </c>
      <c r="K25" s="97">
        <f t="shared" si="0"/>
        <v>3298.0079999999998</v>
      </c>
      <c r="L25" s="139">
        <f t="shared" si="8"/>
        <v>3298.0119999999997</v>
      </c>
    </row>
    <row r="26" spans="1:12" ht="15.75" x14ac:dyDescent="0.25">
      <c r="A26" s="76" t="s">
        <v>28</v>
      </c>
      <c r="B26" s="10">
        <v>2814</v>
      </c>
      <c r="C26" s="137">
        <f t="shared" si="1"/>
        <v>562.79999999999995</v>
      </c>
      <c r="D26" s="137">
        <f t="shared" si="2"/>
        <v>2251.1999999999998</v>
      </c>
      <c r="E26" s="137">
        <f>D26-2200</f>
        <v>51.199999999999818</v>
      </c>
      <c r="F26" s="137">
        <f t="shared" si="4"/>
        <v>6.1439999999999779</v>
      </c>
      <c r="G26" s="137">
        <f t="shared" si="5"/>
        <v>2245.056</v>
      </c>
      <c r="H26" s="120">
        <v>2245.06</v>
      </c>
      <c r="I26" s="10">
        <f t="shared" si="6"/>
        <v>-3.9999999999054126E-3</v>
      </c>
      <c r="J26" s="97">
        <f t="shared" si="7"/>
        <v>484.00799999999998</v>
      </c>
      <c r="K26" s="97">
        <f t="shared" si="0"/>
        <v>3298.0079999999998</v>
      </c>
      <c r="L26" s="139">
        <f t="shared" si="8"/>
        <v>3298.0119999999997</v>
      </c>
    </row>
    <row r="27" spans="1:12" ht="15.75" x14ac:dyDescent="0.25">
      <c r="A27" s="8"/>
      <c r="B27" s="10">
        <f t="shared" ref="B27:K27" si="9">SUM(B11:B26)</f>
        <v>44753.63</v>
      </c>
      <c r="C27" s="137">
        <f t="shared" si="9"/>
        <v>8950.7259999999987</v>
      </c>
      <c r="D27" s="10">
        <f t="shared" si="9"/>
        <v>35802.903999999995</v>
      </c>
      <c r="E27" s="140">
        <f t="shared" si="9"/>
        <v>5802.9039999999986</v>
      </c>
      <c r="F27" s="140">
        <f t="shared" si="9"/>
        <v>696.34848</v>
      </c>
      <c r="G27" s="141">
        <f t="shared" si="9"/>
        <v>35106.555519999994</v>
      </c>
      <c r="H27" s="120">
        <f t="shared" si="9"/>
        <v>31309.550000000003</v>
      </c>
      <c r="I27" s="10">
        <f t="shared" si="9"/>
        <v>3797.0055200000006</v>
      </c>
      <c r="J27" s="98">
        <f t="shared" si="9"/>
        <v>7697.624359999998</v>
      </c>
      <c r="K27" s="98">
        <f t="shared" si="9"/>
        <v>52451.254360000006</v>
      </c>
      <c r="L27" s="139">
        <f t="shared" si="8"/>
        <v>48654.24884</v>
      </c>
    </row>
    <row r="29" spans="1:12" ht="15.75" x14ac:dyDescent="0.25">
      <c r="B29" s="11"/>
      <c r="D29" s="129"/>
      <c r="E29" s="80" t="s">
        <v>276</v>
      </c>
      <c r="F29" s="80"/>
      <c r="G29" s="80"/>
      <c r="H29" s="129">
        <v>9455.19</v>
      </c>
      <c r="I29" s="80"/>
      <c r="J29" s="142"/>
      <c r="K29" s="142"/>
      <c r="L29" s="129">
        <v>14769.7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0"/>
  <sheetViews>
    <sheetView workbookViewId="0">
      <selection activeCell="O20" sqref="O20"/>
    </sheetView>
  </sheetViews>
  <sheetFormatPr defaultRowHeight="15" x14ac:dyDescent="0.25"/>
  <cols>
    <col min="7" max="7" width="10.140625" customWidth="1"/>
    <col min="8" max="9" width="9.5703125" customWidth="1"/>
    <col min="10" max="10" width="13.28515625" bestFit="1" customWidth="1"/>
    <col min="11" max="11" width="10.140625" bestFit="1" customWidth="1"/>
    <col min="12" max="12" width="7.85546875" customWidth="1"/>
    <col min="13" max="13" width="12.140625" bestFit="1" customWidth="1"/>
    <col min="14" max="14" width="13.28515625" bestFit="1" customWidth="1"/>
    <col min="15" max="15" width="14.85546875" customWidth="1"/>
  </cols>
  <sheetData>
    <row r="2" spans="1:15" ht="18.75" x14ac:dyDescent="0.3">
      <c r="B2" t="s">
        <v>478</v>
      </c>
    </row>
    <row r="4" spans="1:15" x14ac:dyDescent="0.25">
      <c r="H4" t="s">
        <v>477</v>
      </c>
    </row>
    <row r="5" spans="1:15" x14ac:dyDescent="0.25">
      <c r="B5" t="s">
        <v>6</v>
      </c>
      <c r="C5" t="s">
        <v>368</v>
      </c>
      <c r="E5" t="s">
        <v>7</v>
      </c>
      <c r="F5" s="77">
        <v>40711</v>
      </c>
      <c r="K5" s="77"/>
      <c r="L5" s="77"/>
    </row>
    <row r="6" spans="1:15" x14ac:dyDescent="0.25">
      <c r="C6" t="s">
        <v>93</v>
      </c>
    </row>
    <row r="9" spans="1:15" ht="15.75" x14ac:dyDescent="0.25">
      <c r="A9" s="76"/>
      <c r="B9" s="8" t="s">
        <v>12</v>
      </c>
      <c r="C9" s="8" t="s">
        <v>434</v>
      </c>
      <c r="D9" s="8" t="s">
        <v>451</v>
      </c>
      <c r="E9" s="8"/>
      <c r="F9" s="8"/>
      <c r="G9" s="8" t="s">
        <v>481</v>
      </c>
      <c r="H9" s="8" t="s">
        <v>480</v>
      </c>
      <c r="I9" s="8" t="s">
        <v>444</v>
      </c>
      <c r="J9" s="8"/>
      <c r="K9" s="119" t="s">
        <v>13</v>
      </c>
      <c r="L9" s="119"/>
      <c r="M9" s="97" t="s">
        <v>414</v>
      </c>
      <c r="N9" s="97" t="s">
        <v>412</v>
      </c>
      <c r="O9" s="119" t="s">
        <v>464</v>
      </c>
    </row>
    <row r="10" spans="1:15" ht="15.75" x14ac:dyDescent="0.25">
      <c r="A10" s="76"/>
      <c r="B10" s="8"/>
      <c r="C10" s="8"/>
      <c r="D10" s="8"/>
      <c r="E10" s="8"/>
      <c r="F10" s="8"/>
      <c r="G10" s="8"/>
      <c r="H10" s="143">
        <v>0.05</v>
      </c>
      <c r="I10" s="8"/>
      <c r="J10" s="8"/>
      <c r="K10" s="119"/>
      <c r="L10" s="119"/>
      <c r="M10" s="97"/>
      <c r="N10" s="97"/>
      <c r="O10" s="119" t="s">
        <v>465</v>
      </c>
    </row>
    <row r="11" spans="1:15" ht="15.75" x14ac:dyDescent="0.25">
      <c r="A11" s="76" t="s">
        <v>65</v>
      </c>
      <c r="B11" s="10">
        <v>3137.61</v>
      </c>
      <c r="C11" s="10">
        <f>B11*15/100</f>
        <v>470.64150000000001</v>
      </c>
      <c r="D11" s="10">
        <f>B11*5/100</f>
        <v>156.88050000000001</v>
      </c>
      <c r="E11" s="10">
        <f>B11-C11-D11</f>
        <v>2510.0879999999997</v>
      </c>
      <c r="F11" s="10">
        <f>E11-1800</f>
        <v>710.08799999999974</v>
      </c>
      <c r="G11" s="136">
        <f>F11*12/100</f>
        <v>85.210559999999973</v>
      </c>
      <c r="H11" s="136">
        <f>G11*5/100</f>
        <v>4.260527999999999</v>
      </c>
      <c r="I11" s="136">
        <f>G11+H11</f>
        <v>89.471087999999966</v>
      </c>
      <c r="J11" s="136">
        <f t="shared" ref="J11:J16" si="0">E11-I11</f>
        <v>2420.616912</v>
      </c>
      <c r="K11" s="120">
        <v>2420.62</v>
      </c>
      <c r="L11" s="145">
        <v>0</v>
      </c>
      <c r="M11" s="97">
        <f t="shared" ref="M11:M16" si="1">+B11*17.2%</f>
        <v>539.66891999999996</v>
      </c>
      <c r="N11" s="97">
        <f t="shared" ref="N11:N16" si="2">+B11+M11</f>
        <v>3677.2789200000002</v>
      </c>
      <c r="O11" s="146">
        <f>C11+I11+K11+M11</f>
        <v>3520.4015079999999</v>
      </c>
    </row>
    <row r="12" spans="1:15" ht="15.75" x14ac:dyDescent="0.25">
      <c r="A12" s="76" t="s">
        <v>66</v>
      </c>
      <c r="B12" s="10">
        <v>3137.61</v>
      </c>
      <c r="C12" s="10">
        <f t="shared" ref="C12:C17" si="3">B12*15/100</f>
        <v>470.64150000000001</v>
      </c>
      <c r="D12" s="10">
        <f t="shared" ref="D12:D17" si="4">B12*5/100</f>
        <v>156.88050000000001</v>
      </c>
      <c r="E12" s="10">
        <f t="shared" ref="E12:E17" si="5">B12-C12-D12</f>
        <v>2510.0879999999997</v>
      </c>
      <c r="F12" s="10">
        <f t="shared" ref="F12:F17" si="6">E12-1800</f>
        <v>710.08799999999974</v>
      </c>
      <c r="G12" s="136">
        <f t="shared" ref="G12:G15" si="7">F12*12/100</f>
        <v>85.210559999999973</v>
      </c>
      <c r="H12" s="136">
        <f t="shared" ref="H12:H15" si="8">G12*5/100</f>
        <v>4.260527999999999</v>
      </c>
      <c r="I12" s="136">
        <f>G12+H12</f>
        <v>89.471087999999966</v>
      </c>
      <c r="J12" s="136">
        <f t="shared" si="0"/>
        <v>2420.616912</v>
      </c>
      <c r="K12" s="120">
        <v>2420.62</v>
      </c>
      <c r="L12" s="145">
        <v>0</v>
      </c>
      <c r="M12" s="97">
        <f t="shared" si="1"/>
        <v>539.66891999999996</v>
      </c>
      <c r="N12" s="97">
        <f t="shared" si="2"/>
        <v>3677.2789200000002</v>
      </c>
      <c r="O12" s="146">
        <f t="shared" ref="O12:O16" si="9">C12+I12+K12+M12</f>
        <v>3520.4015079999999</v>
      </c>
    </row>
    <row r="13" spans="1:15" ht="15.75" x14ac:dyDescent="0.25">
      <c r="A13" s="76" t="s">
        <v>67</v>
      </c>
      <c r="B13" s="10">
        <v>3137.61</v>
      </c>
      <c r="C13" s="10">
        <f t="shared" si="3"/>
        <v>470.64150000000001</v>
      </c>
      <c r="D13" s="10">
        <f t="shared" si="4"/>
        <v>156.88050000000001</v>
      </c>
      <c r="E13" s="10">
        <f t="shared" si="5"/>
        <v>2510.0879999999997</v>
      </c>
      <c r="F13" s="10">
        <f t="shared" si="6"/>
        <v>710.08799999999974</v>
      </c>
      <c r="G13" s="136">
        <f t="shared" si="7"/>
        <v>85.210559999999973</v>
      </c>
      <c r="H13" s="136">
        <f t="shared" si="8"/>
        <v>4.260527999999999</v>
      </c>
      <c r="I13" s="136">
        <f>G13+H13</f>
        <v>89.471087999999966</v>
      </c>
      <c r="J13" s="136">
        <f t="shared" si="0"/>
        <v>2420.616912</v>
      </c>
      <c r="K13" s="120">
        <v>2420.62</v>
      </c>
      <c r="L13" s="145">
        <f>J12-K12</f>
        <v>-3.0879999999342544E-3</v>
      </c>
      <c r="M13" s="97">
        <f t="shared" si="1"/>
        <v>539.66891999999996</v>
      </c>
      <c r="N13" s="97">
        <f t="shared" si="2"/>
        <v>3677.2789200000002</v>
      </c>
      <c r="O13" s="146">
        <f t="shared" si="9"/>
        <v>3520.4015079999999</v>
      </c>
    </row>
    <row r="14" spans="1:15" ht="15.75" x14ac:dyDescent="0.25">
      <c r="A14" s="76" t="s">
        <v>68</v>
      </c>
      <c r="B14" s="10">
        <v>3137.61</v>
      </c>
      <c r="C14" s="10">
        <f t="shared" si="3"/>
        <v>470.64150000000001</v>
      </c>
      <c r="D14" s="10">
        <f t="shared" si="4"/>
        <v>156.88050000000001</v>
      </c>
      <c r="E14" s="10">
        <f t="shared" si="5"/>
        <v>2510.0879999999997</v>
      </c>
      <c r="F14" s="10">
        <f t="shared" si="6"/>
        <v>710.08799999999974</v>
      </c>
      <c r="G14" s="136">
        <f t="shared" si="7"/>
        <v>85.210559999999973</v>
      </c>
      <c r="H14" s="136">
        <f t="shared" si="8"/>
        <v>4.260527999999999</v>
      </c>
      <c r="I14" s="136">
        <f>G14+H14</f>
        <v>89.471087999999966</v>
      </c>
      <c r="J14" s="136">
        <f t="shared" si="0"/>
        <v>2420.616912</v>
      </c>
      <c r="K14" s="120">
        <v>2420.62</v>
      </c>
      <c r="L14" s="145">
        <f>J13-K13</f>
        <v>-3.0879999999342544E-3</v>
      </c>
      <c r="M14" s="97">
        <f t="shared" si="1"/>
        <v>539.66891999999996</v>
      </c>
      <c r="N14" s="97">
        <f t="shared" si="2"/>
        <v>3677.2789200000002</v>
      </c>
      <c r="O14" s="146">
        <f t="shared" si="9"/>
        <v>3520.4015079999999</v>
      </c>
    </row>
    <row r="15" spans="1:15" ht="15.75" x14ac:dyDescent="0.25">
      <c r="A15" s="76" t="s">
        <v>17</v>
      </c>
      <c r="B15" s="10">
        <v>3137.61</v>
      </c>
      <c r="C15" s="10">
        <f t="shared" si="3"/>
        <v>470.64150000000001</v>
      </c>
      <c r="D15" s="10">
        <f t="shared" si="4"/>
        <v>156.88050000000001</v>
      </c>
      <c r="E15" s="10">
        <f t="shared" si="5"/>
        <v>2510.0879999999997</v>
      </c>
      <c r="F15" s="10">
        <f t="shared" si="6"/>
        <v>710.08799999999974</v>
      </c>
      <c r="G15" s="136">
        <f t="shared" si="7"/>
        <v>85.210559999999973</v>
      </c>
      <c r="H15" s="136">
        <f t="shared" si="8"/>
        <v>4.260527999999999</v>
      </c>
      <c r="I15" s="136">
        <f>G15+H15</f>
        <v>89.471087999999966</v>
      </c>
      <c r="J15" s="136">
        <f t="shared" si="0"/>
        <v>2420.616912</v>
      </c>
      <c r="K15" s="120">
        <v>2420.62</v>
      </c>
      <c r="L15" s="145">
        <f>J14-K14</f>
        <v>-3.0879999999342544E-3</v>
      </c>
      <c r="M15" s="97">
        <f t="shared" si="1"/>
        <v>539.66891999999996</v>
      </c>
      <c r="N15" s="97">
        <f t="shared" si="2"/>
        <v>3677.2789200000002</v>
      </c>
      <c r="O15" s="146">
        <f t="shared" si="9"/>
        <v>3520.4015079999999</v>
      </c>
    </row>
    <row r="16" spans="1:15" ht="15.75" x14ac:dyDescent="0.25">
      <c r="A16" s="76" t="s">
        <v>18</v>
      </c>
      <c r="B16" s="10">
        <v>1862.35</v>
      </c>
      <c r="C16" s="10">
        <f t="shared" si="3"/>
        <v>279.35250000000002</v>
      </c>
      <c r="D16" s="10">
        <f t="shared" si="4"/>
        <v>93.117500000000007</v>
      </c>
      <c r="E16" s="10">
        <f t="shared" si="5"/>
        <v>1489.8799999999999</v>
      </c>
      <c r="F16" s="10">
        <v>0</v>
      </c>
      <c r="G16" s="144"/>
      <c r="H16" s="136"/>
      <c r="I16" s="136"/>
      <c r="J16" s="136">
        <f t="shared" si="0"/>
        <v>1489.8799999999999</v>
      </c>
      <c r="K16" s="120">
        <v>1489.88</v>
      </c>
      <c r="L16" s="145">
        <f>J15-K15</f>
        <v>-3.0879999999342544E-3</v>
      </c>
      <c r="M16" s="97">
        <f t="shared" si="1"/>
        <v>320.32419999999996</v>
      </c>
      <c r="N16" s="97">
        <f t="shared" si="2"/>
        <v>2182.6741999999999</v>
      </c>
      <c r="O16" s="146">
        <f t="shared" si="9"/>
        <v>2089.5567000000001</v>
      </c>
    </row>
    <row r="17" spans="1:15" ht="15.75" x14ac:dyDescent="0.25">
      <c r="A17" s="76"/>
      <c r="B17" s="10">
        <f>SUM(B11:B16)</f>
        <v>17550.400000000001</v>
      </c>
      <c r="C17" s="10">
        <f t="shared" si="3"/>
        <v>2632.56</v>
      </c>
      <c r="D17" s="10">
        <f t="shared" si="4"/>
        <v>877.52</v>
      </c>
      <c r="E17" s="10">
        <f t="shared" si="5"/>
        <v>14040.320000000002</v>
      </c>
      <c r="F17" s="10">
        <f t="shared" si="6"/>
        <v>12240.320000000002</v>
      </c>
      <c r="G17" s="136"/>
      <c r="H17" s="136">
        <f>SUM(H11:H16)</f>
        <v>21.302639999999997</v>
      </c>
      <c r="I17" s="136"/>
      <c r="J17" s="136">
        <f>SUM(J11:J16)</f>
        <v>13592.964559999999</v>
      </c>
      <c r="K17" s="120">
        <f>SUM(K11:K16)</f>
        <v>13592.98</v>
      </c>
      <c r="L17" s="145">
        <f>J16-K16</f>
        <v>0</v>
      </c>
      <c r="M17" s="98">
        <f>SUM(M11:M16)</f>
        <v>3018.6687999999999</v>
      </c>
      <c r="N17" s="98">
        <f>SUM(N11:N16)</f>
        <v>20569.068800000001</v>
      </c>
      <c r="O17" s="146">
        <f>SUM(O11:O16)</f>
        <v>19691.56424</v>
      </c>
    </row>
    <row r="18" spans="1:15" x14ac:dyDescent="0.25">
      <c r="G18">
        <v>426.05</v>
      </c>
      <c r="I18">
        <v>447.35</v>
      </c>
      <c r="K18" s="104"/>
      <c r="L18" s="19"/>
    </row>
    <row r="19" spans="1:15" x14ac:dyDescent="0.25">
      <c r="I19" s="138"/>
    </row>
    <row r="20" spans="1:15" ht="15.75" x14ac:dyDescent="0.25">
      <c r="A20" s="4"/>
      <c r="B20" s="4" t="s">
        <v>479</v>
      </c>
      <c r="C20" s="4"/>
      <c r="D20" s="4"/>
      <c r="J20" s="80" t="s">
        <v>276</v>
      </c>
      <c r="K20" s="129">
        <v>4995.13</v>
      </c>
      <c r="L20" s="80"/>
      <c r="M20" s="80"/>
      <c r="N20" s="80"/>
      <c r="O20" s="129">
        <v>7238.62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2"/>
  <sheetViews>
    <sheetView topLeftCell="A7" workbookViewId="0">
      <selection activeCell="N32" sqref="N32"/>
    </sheetView>
  </sheetViews>
  <sheetFormatPr defaultRowHeight="15" x14ac:dyDescent="0.25"/>
  <cols>
    <col min="2" max="2" width="9.140625" customWidth="1"/>
    <col min="3" max="5" width="15.7109375" customWidth="1"/>
    <col min="6" max="6" width="1.7109375" customWidth="1"/>
    <col min="7" max="7" width="11.42578125" customWidth="1"/>
    <col min="8" max="8" width="10.28515625" customWidth="1"/>
    <col min="9" max="9" width="11.140625" customWidth="1"/>
    <col min="10" max="10" width="9.28515625" customWidth="1"/>
    <col min="11" max="11" width="9.85546875" customWidth="1"/>
    <col min="12" max="12" width="15.7109375" customWidth="1"/>
    <col min="13" max="13" width="13.42578125" customWidth="1"/>
    <col min="14" max="14" width="13.28515625" customWidth="1"/>
    <col min="15" max="19" width="15.7109375" customWidth="1"/>
  </cols>
  <sheetData>
    <row r="2" spans="2:18" ht="18.75" x14ac:dyDescent="0.3">
      <c r="C2" s="82" t="s">
        <v>202</v>
      </c>
      <c r="D2" s="82"/>
      <c r="E2" s="82"/>
      <c r="F2" s="82"/>
      <c r="G2" s="82"/>
      <c r="H2" s="82"/>
    </row>
    <row r="3" spans="2:18" x14ac:dyDescent="0.25">
      <c r="I3" t="s">
        <v>424</v>
      </c>
    </row>
    <row r="4" spans="2:18" x14ac:dyDescent="0.25">
      <c r="C4" s="5" t="s">
        <v>9</v>
      </c>
      <c r="D4" t="s">
        <v>85</v>
      </c>
    </row>
    <row r="5" spans="2:18" x14ac:dyDescent="0.25">
      <c r="C5" t="s">
        <v>301</v>
      </c>
    </row>
    <row r="6" spans="2:18" x14ac:dyDescent="0.25">
      <c r="G6" t="s">
        <v>592</v>
      </c>
    </row>
    <row r="7" spans="2:18" x14ac:dyDescent="0.25">
      <c r="B7" s="5" t="s">
        <v>6</v>
      </c>
      <c r="C7" s="1" t="s">
        <v>70</v>
      </c>
      <c r="D7" s="6" t="s">
        <v>7</v>
      </c>
      <c r="E7" s="2">
        <v>41073</v>
      </c>
      <c r="F7" s="2"/>
      <c r="G7" s="2"/>
      <c r="H7" s="2"/>
      <c r="I7" s="6" t="s">
        <v>8</v>
      </c>
      <c r="J7" s="3"/>
      <c r="K7" s="3"/>
      <c r="L7" s="3"/>
      <c r="M7" s="3"/>
      <c r="N7" s="3"/>
      <c r="O7" s="5"/>
    </row>
    <row r="8" spans="2:18" x14ac:dyDescent="0.25">
      <c r="I8" s="7" t="s">
        <v>203</v>
      </c>
    </row>
    <row r="9" spans="2:18" ht="15.75" x14ac:dyDescent="0.25">
      <c r="B9" t="s">
        <v>238</v>
      </c>
      <c r="J9" s="16"/>
      <c r="K9" s="16"/>
      <c r="L9" s="16"/>
      <c r="M9" s="16"/>
      <c r="N9" s="16"/>
      <c r="Q9" s="119" t="s">
        <v>204</v>
      </c>
      <c r="R9" s="119" t="s">
        <v>219</v>
      </c>
    </row>
    <row r="10" spans="2:18" ht="15.75" x14ac:dyDescent="0.25">
      <c r="B10" s="8" t="s">
        <v>11</v>
      </c>
      <c r="C10" s="8" t="s">
        <v>12</v>
      </c>
      <c r="D10" s="235">
        <v>0.15</v>
      </c>
      <c r="E10" s="117" t="s">
        <v>594</v>
      </c>
      <c r="F10" s="8"/>
      <c r="G10" s="8"/>
      <c r="H10" s="8"/>
      <c r="I10" s="10" t="s">
        <v>463</v>
      </c>
      <c r="J10" s="10" t="s">
        <v>462</v>
      </c>
      <c r="K10" s="107" t="s">
        <v>444</v>
      </c>
      <c r="L10" s="257"/>
      <c r="M10" s="119" t="s">
        <v>13</v>
      </c>
      <c r="N10" s="266" t="s">
        <v>593</v>
      </c>
      <c r="O10" s="234" t="s">
        <v>414</v>
      </c>
      <c r="P10" s="234" t="s">
        <v>412</v>
      </c>
      <c r="Q10" s="119" t="s">
        <v>511</v>
      </c>
      <c r="R10" s="119" t="s">
        <v>511</v>
      </c>
    </row>
    <row r="11" spans="2:18" ht="15.75" x14ac:dyDescent="0.25">
      <c r="B11" s="9" t="s">
        <v>66</v>
      </c>
      <c r="C11" s="10">
        <v>4668.7700000000004</v>
      </c>
      <c r="D11" s="12">
        <f>C11*15/100</f>
        <v>700.31550000000004</v>
      </c>
      <c r="E11" s="10">
        <f>C11*5/100</f>
        <v>233.43850000000003</v>
      </c>
      <c r="F11" s="10"/>
      <c r="G11" s="10">
        <f>C11-D11-E11</f>
        <v>3735.0160000000001</v>
      </c>
      <c r="H11" s="10">
        <f>G11-1800</f>
        <v>1935.0160000000001</v>
      </c>
      <c r="I11" s="10">
        <f>H11*12/100</f>
        <v>232.20192000000003</v>
      </c>
      <c r="J11" s="10">
        <f>I11*18/100</f>
        <v>41.796345600000002</v>
      </c>
      <c r="K11" s="10">
        <f>I11+J11</f>
        <v>273.99826560000002</v>
      </c>
      <c r="L11" s="152">
        <f>G11-K11</f>
        <v>3461.0177343999999</v>
      </c>
      <c r="M11" s="120">
        <v>3461.01</v>
      </c>
      <c r="N11" s="267">
        <f>L11-M11</f>
        <v>7.7343999996628554E-3</v>
      </c>
      <c r="O11" s="97">
        <f t="shared" ref="O11:O26" si="0">+C11*17.2%</f>
        <v>803.02844000000005</v>
      </c>
      <c r="P11" s="97">
        <f t="shared" ref="P11:P28" si="1">+C11+O11</f>
        <v>5471.7984400000005</v>
      </c>
      <c r="Q11" s="148">
        <f>D11+E11+K11+M11+N11+O11</f>
        <v>5471.7984400000005</v>
      </c>
      <c r="R11" s="148">
        <f>D11+K11+M11+N11+O11</f>
        <v>5238.3599400000003</v>
      </c>
    </row>
    <row r="12" spans="2:18" ht="15.75" x14ac:dyDescent="0.25">
      <c r="B12" s="9" t="s">
        <v>67</v>
      </c>
      <c r="C12" s="10">
        <v>1969.8</v>
      </c>
      <c r="D12" s="12">
        <f t="shared" ref="D12:D28" si="2">C12*15/100</f>
        <v>295.47000000000003</v>
      </c>
      <c r="E12" s="10">
        <f t="shared" ref="E12:E28" si="3">C12*5/100</f>
        <v>98.49</v>
      </c>
      <c r="F12" s="10"/>
      <c r="G12" s="10">
        <f t="shared" ref="G12:G28" si="4">C12-D12-E12</f>
        <v>1575.84</v>
      </c>
      <c r="H12" s="10">
        <v>0</v>
      </c>
      <c r="I12" s="10">
        <f t="shared" ref="I12:I28" si="5">H12*12/100</f>
        <v>0</v>
      </c>
      <c r="J12" s="10">
        <f t="shared" ref="J12:J29" si="6">I12*18/100</f>
        <v>0</v>
      </c>
      <c r="K12" s="10">
        <f t="shared" ref="K12:K29" si="7">I12+J12</f>
        <v>0</v>
      </c>
      <c r="L12" s="152">
        <f t="shared" ref="L12:L28" si="8">G12-K12</f>
        <v>1575.84</v>
      </c>
      <c r="M12" s="120">
        <v>1575.84</v>
      </c>
      <c r="N12" s="267">
        <f t="shared" ref="N12:N27" si="9">L12-M12</f>
        <v>0</v>
      </c>
      <c r="O12" s="97">
        <f t="shared" si="0"/>
        <v>338.80559999999997</v>
      </c>
      <c r="P12" s="97">
        <f t="shared" si="1"/>
        <v>2308.6055999999999</v>
      </c>
      <c r="Q12" s="148">
        <f t="shared" ref="Q12:Q29" si="10">D12+E12+K12+M12+N12+O12</f>
        <v>2308.6055999999999</v>
      </c>
      <c r="R12" s="148">
        <f t="shared" ref="R12:R29" si="11">D12+K12+M12+N12+O12</f>
        <v>2210.1156000000001</v>
      </c>
    </row>
    <row r="13" spans="2:18" ht="15.75" x14ac:dyDescent="0.25">
      <c r="B13" s="9" t="s">
        <v>68</v>
      </c>
      <c r="C13" s="10">
        <v>187.6</v>
      </c>
      <c r="D13" s="12">
        <f t="shared" si="2"/>
        <v>28.14</v>
      </c>
      <c r="E13" s="10">
        <f t="shared" si="3"/>
        <v>9.3800000000000008</v>
      </c>
      <c r="F13" s="10"/>
      <c r="G13" s="10">
        <f t="shared" si="4"/>
        <v>150.07999999999998</v>
      </c>
      <c r="H13" s="10">
        <v>0</v>
      </c>
      <c r="I13" s="10">
        <f t="shared" si="5"/>
        <v>0</v>
      </c>
      <c r="J13" s="10">
        <f t="shared" si="6"/>
        <v>0</v>
      </c>
      <c r="K13" s="10">
        <f t="shared" si="7"/>
        <v>0</v>
      </c>
      <c r="L13" s="152">
        <f t="shared" si="8"/>
        <v>150.07999999999998</v>
      </c>
      <c r="M13" s="120">
        <v>150.08000000000001</v>
      </c>
      <c r="N13" s="267">
        <f t="shared" si="9"/>
        <v>0</v>
      </c>
      <c r="O13" s="97">
        <f t="shared" si="0"/>
        <v>32.267199999999995</v>
      </c>
      <c r="P13" s="97">
        <f t="shared" si="1"/>
        <v>219.8672</v>
      </c>
      <c r="Q13" s="148">
        <f t="shared" si="10"/>
        <v>219.86720000000003</v>
      </c>
      <c r="R13" s="148">
        <f t="shared" si="11"/>
        <v>210.48720000000003</v>
      </c>
    </row>
    <row r="14" spans="2:18" ht="15.75" x14ac:dyDescent="0.25">
      <c r="B14" s="9" t="s">
        <v>68</v>
      </c>
      <c r="C14" s="10">
        <v>2245.04</v>
      </c>
      <c r="D14" s="12">
        <f t="shared" si="2"/>
        <v>336.75599999999997</v>
      </c>
      <c r="E14" s="10">
        <f t="shared" si="3"/>
        <v>112.25200000000001</v>
      </c>
      <c r="F14" s="10"/>
      <c r="G14" s="10">
        <f t="shared" si="4"/>
        <v>1796.0320000000002</v>
      </c>
      <c r="H14" s="10">
        <v>0</v>
      </c>
      <c r="I14" s="10">
        <f t="shared" si="5"/>
        <v>0</v>
      </c>
      <c r="J14" s="10">
        <f t="shared" si="6"/>
        <v>0</v>
      </c>
      <c r="K14" s="10">
        <f t="shared" si="7"/>
        <v>0</v>
      </c>
      <c r="L14" s="152">
        <f t="shared" si="8"/>
        <v>1796.0320000000002</v>
      </c>
      <c r="M14" s="120">
        <f t="shared" ref="M14:M17" si="12">I14-J14</f>
        <v>0</v>
      </c>
      <c r="N14" s="267">
        <f t="shared" si="9"/>
        <v>1796.0320000000002</v>
      </c>
      <c r="O14" s="97">
        <f t="shared" si="0"/>
        <v>386.14687999999995</v>
      </c>
      <c r="P14" s="97">
        <f t="shared" si="1"/>
        <v>2631.1868799999997</v>
      </c>
      <c r="Q14" s="148">
        <f t="shared" si="10"/>
        <v>2631.1868799999997</v>
      </c>
      <c r="R14" s="148">
        <f t="shared" si="11"/>
        <v>2518.9348799999998</v>
      </c>
    </row>
    <row r="15" spans="2:18" ht="15.75" x14ac:dyDescent="0.25">
      <c r="B15" s="9" t="s">
        <v>17</v>
      </c>
      <c r="C15" s="10">
        <v>2599.52</v>
      </c>
      <c r="D15" s="12">
        <f t="shared" si="2"/>
        <v>389.92800000000005</v>
      </c>
      <c r="E15" s="10">
        <f t="shared" si="3"/>
        <v>129.976</v>
      </c>
      <c r="F15" s="10"/>
      <c r="G15" s="10">
        <f t="shared" si="4"/>
        <v>2079.616</v>
      </c>
      <c r="H15" s="10">
        <f t="shared" ref="H15:H23" si="13">G15-1800</f>
        <v>279.61599999999999</v>
      </c>
      <c r="I15" s="10">
        <f t="shared" si="5"/>
        <v>33.553919999999998</v>
      </c>
      <c r="J15" s="10">
        <f t="shared" si="6"/>
        <v>6.0397055999999996</v>
      </c>
      <c r="K15" s="10">
        <f t="shared" si="7"/>
        <v>39.593625599999996</v>
      </c>
      <c r="L15" s="152">
        <f t="shared" si="8"/>
        <v>2040.0223744</v>
      </c>
      <c r="M15" s="120">
        <f t="shared" si="12"/>
        <v>27.5142144</v>
      </c>
      <c r="N15" s="267">
        <f t="shared" si="9"/>
        <v>2012.5081600000001</v>
      </c>
      <c r="O15" s="97">
        <f t="shared" si="0"/>
        <v>447.11743999999999</v>
      </c>
      <c r="P15" s="97">
        <f t="shared" si="1"/>
        <v>3046.63744</v>
      </c>
      <c r="Q15" s="148">
        <f t="shared" si="10"/>
        <v>3046.63744</v>
      </c>
      <c r="R15" s="148">
        <f t="shared" si="11"/>
        <v>2916.6614400000003</v>
      </c>
    </row>
    <row r="16" spans="2:18" ht="15.75" x14ac:dyDescent="0.25">
      <c r="B16" s="9" t="s">
        <v>18</v>
      </c>
      <c r="C16" s="10">
        <v>0</v>
      </c>
      <c r="D16" s="12">
        <f t="shared" si="2"/>
        <v>0</v>
      </c>
      <c r="E16" s="10">
        <f t="shared" si="3"/>
        <v>0</v>
      </c>
      <c r="F16" s="10"/>
      <c r="G16" s="10">
        <f t="shared" si="4"/>
        <v>0</v>
      </c>
      <c r="H16" s="10">
        <v>0</v>
      </c>
      <c r="I16" s="10">
        <f t="shared" si="5"/>
        <v>0</v>
      </c>
      <c r="J16" s="10">
        <f t="shared" si="6"/>
        <v>0</v>
      </c>
      <c r="K16" s="10">
        <f t="shared" si="7"/>
        <v>0</v>
      </c>
      <c r="L16" s="152">
        <f t="shared" si="8"/>
        <v>0</v>
      </c>
      <c r="M16" s="120">
        <f t="shared" si="12"/>
        <v>0</v>
      </c>
      <c r="N16" s="267">
        <f t="shared" si="9"/>
        <v>0</v>
      </c>
      <c r="O16" s="97">
        <f t="shared" si="0"/>
        <v>0</v>
      </c>
      <c r="P16" s="97">
        <f t="shared" si="1"/>
        <v>0</v>
      </c>
      <c r="Q16" s="148">
        <f t="shared" si="10"/>
        <v>0</v>
      </c>
      <c r="R16" s="148">
        <f t="shared" si="11"/>
        <v>0</v>
      </c>
    </row>
    <row r="17" spans="2:18" ht="15.75" x14ac:dyDescent="0.25">
      <c r="B17" s="9" t="s">
        <v>19</v>
      </c>
      <c r="C17" s="10">
        <v>0</v>
      </c>
      <c r="D17" s="12">
        <f t="shared" si="2"/>
        <v>0</v>
      </c>
      <c r="E17" s="10">
        <f t="shared" si="3"/>
        <v>0</v>
      </c>
      <c r="F17" s="10"/>
      <c r="G17" s="10">
        <f t="shared" si="4"/>
        <v>0</v>
      </c>
      <c r="H17" s="10">
        <v>0</v>
      </c>
      <c r="I17" s="10">
        <f t="shared" si="5"/>
        <v>0</v>
      </c>
      <c r="J17" s="10">
        <f t="shared" si="6"/>
        <v>0</v>
      </c>
      <c r="K17" s="10">
        <f t="shared" si="7"/>
        <v>0</v>
      </c>
      <c r="L17" s="152">
        <f t="shared" si="8"/>
        <v>0</v>
      </c>
      <c r="M17" s="120">
        <f t="shared" si="12"/>
        <v>0</v>
      </c>
      <c r="N17" s="267">
        <f t="shared" si="9"/>
        <v>0</v>
      </c>
      <c r="O17" s="97">
        <f t="shared" si="0"/>
        <v>0</v>
      </c>
      <c r="P17" s="97">
        <f t="shared" si="1"/>
        <v>0</v>
      </c>
      <c r="Q17" s="148">
        <f t="shared" si="10"/>
        <v>0</v>
      </c>
      <c r="R17" s="148">
        <f t="shared" si="11"/>
        <v>0</v>
      </c>
    </row>
    <row r="18" spans="2:18" ht="15.75" x14ac:dyDescent="0.25">
      <c r="B18" s="9" t="s">
        <v>20</v>
      </c>
      <c r="C18" s="10">
        <v>3067.25</v>
      </c>
      <c r="D18" s="12">
        <f t="shared" si="2"/>
        <v>460.08749999999998</v>
      </c>
      <c r="E18" s="10">
        <f t="shared" si="3"/>
        <v>153.36250000000001</v>
      </c>
      <c r="F18" s="10"/>
      <c r="G18" s="10">
        <f t="shared" si="4"/>
        <v>2453.7999999999997</v>
      </c>
      <c r="H18" s="10">
        <f t="shared" si="13"/>
        <v>653.79999999999973</v>
      </c>
      <c r="I18" s="10">
        <f t="shared" si="5"/>
        <v>78.45599999999996</v>
      </c>
      <c r="J18" s="10">
        <f t="shared" si="6"/>
        <v>14.122079999999992</v>
      </c>
      <c r="K18" s="10">
        <f t="shared" si="7"/>
        <v>92.578079999999957</v>
      </c>
      <c r="L18" s="152">
        <f t="shared" si="8"/>
        <v>2361.22192</v>
      </c>
      <c r="M18" s="120">
        <v>2361.2199999999998</v>
      </c>
      <c r="N18" s="267">
        <f t="shared" si="9"/>
        <v>1.9200000001546869E-3</v>
      </c>
      <c r="O18" s="97">
        <f t="shared" si="0"/>
        <v>527.56700000000001</v>
      </c>
      <c r="P18" s="97">
        <f t="shared" si="1"/>
        <v>3594.817</v>
      </c>
      <c r="Q18" s="148">
        <f t="shared" si="10"/>
        <v>3594.817</v>
      </c>
      <c r="R18" s="148">
        <f t="shared" si="11"/>
        <v>3441.4544999999998</v>
      </c>
    </row>
    <row r="19" spans="2:18" ht="15.75" x14ac:dyDescent="0.25">
      <c r="B19" s="9" t="s">
        <v>21</v>
      </c>
      <c r="C19" s="10">
        <v>3067.26</v>
      </c>
      <c r="D19" s="12">
        <f t="shared" si="2"/>
        <v>460.089</v>
      </c>
      <c r="E19" s="10">
        <f t="shared" si="3"/>
        <v>153.363</v>
      </c>
      <c r="F19" s="10"/>
      <c r="G19" s="10">
        <f t="shared" si="4"/>
        <v>2453.8080000000004</v>
      </c>
      <c r="H19" s="10">
        <f t="shared" si="13"/>
        <v>653.80800000000045</v>
      </c>
      <c r="I19" s="10">
        <f t="shared" si="5"/>
        <v>78.456960000000052</v>
      </c>
      <c r="J19" s="10">
        <f t="shared" si="6"/>
        <v>14.122252800000011</v>
      </c>
      <c r="K19" s="10">
        <f t="shared" si="7"/>
        <v>92.579212800000064</v>
      </c>
      <c r="L19" s="152">
        <f t="shared" si="8"/>
        <v>2361.2287872000002</v>
      </c>
      <c r="M19" s="120">
        <v>2361.23</v>
      </c>
      <c r="N19" s="267">
        <f t="shared" si="9"/>
        <v>-1.2127999998483574E-3</v>
      </c>
      <c r="O19" s="97">
        <f t="shared" si="0"/>
        <v>527.56871999999998</v>
      </c>
      <c r="P19" s="97">
        <f t="shared" si="1"/>
        <v>3594.8287200000004</v>
      </c>
      <c r="Q19" s="148">
        <f t="shared" si="10"/>
        <v>3594.8287200000004</v>
      </c>
      <c r="R19" s="148">
        <f t="shared" si="11"/>
        <v>3441.4657200000001</v>
      </c>
    </row>
    <row r="20" spans="2:18" ht="15.75" x14ac:dyDescent="0.25">
      <c r="B20" s="9" t="s">
        <v>22</v>
      </c>
      <c r="C20" s="10">
        <v>3067.26</v>
      </c>
      <c r="D20" s="12">
        <f t="shared" si="2"/>
        <v>460.089</v>
      </c>
      <c r="E20" s="10">
        <f t="shared" si="3"/>
        <v>153.363</v>
      </c>
      <c r="F20" s="10"/>
      <c r="G20" s="10">
        <f t="shared" si="4"/>
        <v>2453.8080000000004</v>
      </c>
      <c r="H20" s="10">
        <f t="shared" si="13"/>
        <v>653.80800000000045</v>
      </c>
      <c r="I20" s="10">
        <f t="shared" si="5"/>
        <v>78.456960000000052</v>
      </c>
      <c r="J20" s="10">
        <f t="shared" si="6"/>
        <v>14.122252800000011</v>
      </c>
      <c r="K20" s="10">
        <f t="shared" si="7"/>
        <v>92.579212800000064</v>
      </c>
      <c r="L20" s="152">
        <f t="shared" si="8"/>
        <v>2361.2287872000002</v>
      </c>
      <c r="M20" s="120">
        <v>2361.23</v>
      </c>
      <c r="N20" s="267">
        <f t="shared" si="9"/>
        <v>-1.2127999998483574E-3</v>
      </c>
      <c r="O20" s="97">
        <f t="shared" si="0"/>
        <v>527.56871999999998</v>
      </c>
      <c r="P20" s="97">
        <f t="shared" si="1"/>
        <v>3594.8287200000004</v>
      </c>
      <c r="Q20" s="148">
        <f t="shared" si="10"/>
        <v>3594.8287200000004</v>
      </c>
      <c r="R20" s="148">
        <f t="shared" si="11"/>
        <v>3441.4657200000001</v>
      </c>
    </row>
    <row r="21" spans="2:18" ht="15.75" x14ac:dyDescent="0.25">
      <c r="B21" s="9" t="s">
        <v>23</v>
      </c>
      <c r="C21" s="10">
        <v>3067.25</v>
      </c>
      <c r="D21" s="12">
        <f t="shared" si="2"/>
        <v>460.08749999999998</v>
      </c>
      <c r="E21" s="10">
        <f t="shared" si="3"/>
        <v>153.36250000000001</v>
      </c>
      <c r="F21" s="10"/>
      <c r="G21" s="10">
        <f t="shared" si="4"/>
        <v>2453.7999999999997</v>
      </c>
      <c r="H21" s="10">
        <f t="shared" si="13"/>
        <v>653.79999999999973</v>
      </c>
      <c r="I21" s="10">
        <f t="shared" si="5"/>
        <v>78.45599999999996</v>
      </c>
      <c r="J21" s="10">
        <f t="shared" si="6"/>
        <v>14.122079999999992</v>
      </c>
      <c r="K21" s="10">
        <f t="shared" si="7"/>
        <v>92.578079999999957</v>
      </c>
      <c r="L21" s="152">
        <f t="shared" si="8"/>
        <v>2361.22192</v>
      </c>
      <c r="M21" s="120">
        <v>2361.2199999999998</v>
      </c>
      <c r="N21" s="267">
        <f t="shared" si="9"/>
        <v>1.9200000001546869E-3</v>
      </c>
      <c r="O21" s="97">
        <f t="shared" si="0"/>
        <v>527.56700000000001</v>
      </c>
      <c r="P21" s="97">
        <f t="shared" si="1"/>
        <v>3594.817</v>
      </c>
      <c r="Q21" s="148">
        <f t="shared" si="10"/>
        <v>3594.817</v>
      </c>
      <c r="R21" s="148">
        <f t="shared" si="11"/>
        <v>3441.4544999999998</v>
      </c>
    </row>
    <row r="22" spans="2:18" ht="15.75" x14ac:dyDescent="0.25">
      <c r="B22" s="9" t="s">
        <v>24</v>
      </c>
      <c r="C22" s="10">
        <v>3067.26</v>
      </c>
      <c r="D22" s="12">
        <f t="shared" si="2"/>
        <v>460.089</v>
      </c>
      <c r="E22" s="10">
        <f t="shared" si="3"/>
        <v>153.363</v>
      </c>
      <c r="F22" s="10"/>
      <c r="G22" s="10">
        <f t="shared" si="4"/>
        <v>2453.8080000000004</v>
      </c>
      <c r="H22" s="10">
        <f t="shared" si="13"/>
        <v>653.80800000000045</v>
      </c>
      <c r="I22" s="10">
        <f t="shared" si="5"/>
        <v>78.456960000000052</v>
      </c>
      <c r="J22" s="10">
        <f t="shared" si="6"/>
        <v>14.122252800000011</v>
      </c>
      <c r="K22" s="10">
        <f t="shared" si="7"/>
        <v>92.579212800000064</v>
      </c>
      <c r="L22" s="152">
        <f t="shared" si="8"/>
        <v>2361.2287872000002</v>
      </c>
      <c r="M22" s="120">
        <v>2361.23</v>
      </c>
      <c r="N22" s="267">
        <f t="shared" si="9"/>
        <v>-1.2127999998483574E-3</v>
      </c>
      <c r="O22" s="97">
        <f t="shared" si="0"/>
        <v>527.56871999999998</v>
      </c>
      <c r="P22" s="97">
        <f t="shared" si="1"/>
        <v>3594.8287200000004</v>
      </c>
      <c r="Q22" s="148">
        <f t="shared" si="10"/>
        <v>3594.8287200000004</v>
      </c>
      <c r="R22" s="148">
        <f t="shared" si="11"/>
        <v>3441.4657200000001</v>
      </c>
    </row>
    <row r="23" spans="2:18" ht="15.75" x14ac:dyDescent="0.25">
      <c r="B23" s="9" t="s">
        <v>25</v>
      </c>
      <c r="C23" s="10">
        <v>3067.25</v>
      </c>
      <c r="D23" s="12">
        <f t="shared" si="2"/>
        <v>460.08749999999998</v>
      </c>
      <c r="E23" s="10">
        <f t="shared" si="3"/>
        <v>153.36250000000001</v>
      </c>
      <c r="F23" s="10"/>
      <c r="G23" s="10">
        <f t="shared" si="4"/>
        <v>2453.7999999999997</v>
      </c>
      <c r="H23" s="10">
        <f t="shared" si="13"/>
        <v>653.79999999999973</v>
      </c>
      <c r="I23" s="10">
        <f t="shared" si="5"/>
        <v>78.45599999999996</v>
      </c>
      <c r="J23" s="10">
        <f t="shared" si="6"/>
        <v>14.122079999999992</v>
      </c>
      <c r="K23" s="10">
        <f t="shared" si="7"/>
        <v>92.578079999999957</v>
      </c>
      <c r="L23" s="152">
        <f t="shared" si="8"/>
        <v>2361.22192</v>
      </c>
      <c r="M23" s="120">
        <v>2361.2199999999998</v>
      </c>
      <c r="N23" s="267">
        <f t="shared" si="9"/>
        <v>1.9200000001546869E-3</v>
      </c>
      <c r="O23" s="97">
        <f t="shared" si="0"/>
        <v>527.56700000000001</v>
      </c>
      <c r="P23" s="97">
        <f t="shared" si="1"/>
        <v>3594.817</v>
      </c>
      <c r="Q23" s="148">
        <f t="shared" si="10"/>
        <v>3594.817</v>
      </c>
      <c r="R23" s="148">
        <f t="shared" si="11"/>
        <v>3441.4544999999998</v>
      </c>
    </row>
    <row r="24" spans="2:18" ht="15.75" x14ac:dyDescent="0.25">
      <c r="B24" s="9" t="s">
        <v>26</v>
      </c>
      <c r="C24" s="105">
        <v>3067.26</v>
      </c>
      <c r="D24" s="12">
        <f t="shared" si="2"/>
        <v>460.089</v>
      </c>
      <c r="E24" s="10">
        <f t="shared" si="3"/>
        <v>153.363</v>
      </c>
      <c r="F24" s="10"/>
      <c r="G24" s="10">
        <f t="shared" si="4"/>
        <v>2453.8080000000004</v>
      </c>
      <c r="H24" s="10">
        <f>G24-2200</f>
        <v>253.80800000000045</v>
      </c>
      <c r="I24" s="10">
        <f t="shared" si="5"/>
        <v>30.456960000000052</v>
      </c>
      <c r="J24" s="10">
        <f t="shared" si="6"/>
        <v>5.4822528000000093</v>
      </c>
      <c r="K24" s="10">
        <f t="shared" si="7"/>
        <v>35.939212800000064</v>
      </c>
      <c r="L24" s="152">
        <f t="shared" si="8"/>
        <v>2417.8687872000005</v>
      </c>
      <c r="M24" s="120">
        <v>2417.87</v>
      </c>
      <c r="N24" s="267">
        <f t="shared" si="9"/>
        <v>-1.2127999993936101E-3</v>
      </c>
      <c r="O24" s="97">
        <f t="shared" si="0"/>
        <v>527.56871999999998</v>
      </c>
      <c r="P24" s="97">
        <f t="shared" si="1"/>
        <v>3594.8287200000004</v>
      </c>
      <c r="Q24" s="148">
        <f t="shared" si="10"/>
        <v>3594.8287200000004</v>
      </c>
      <c r="R24" s="148">
        <f t="shared" si="11"/>
        <v>3441.4657200000001</v>
      </c>
    </row>
    <row r="25" spans="2:18" ht="15.75" x14ac:dyDescent="0.25">
      <c r="B25" s="9" t="s">
        <v>27</v>
      </c>
      <c r="C25" s="10">
        <v>3067.26</v>
      </c>
      <c r="D25" s="12">
        <f t="shared" si="2"/>
        <v>460.089</v>
      </c>
      <c r="E25" s="10">
        <f t="shared" si="3"/>
        <v>153.363</v>
      </c>
      <c r="F25" s="10"/>
      <c r="G25" s="10">
        <f t="shared" si="4"/>
        <v>2453.8080000000004</v>
      </c>
      <c r="H25" s="10">
        <f t="shared" ref="H25" si="14">G25-2200</f>
        <v>253.80800000000045</v>
      </c>
      <c r="I25" s="10">
        <f t="shared" si="5"/>
        <v>30.456960000000052</v>
      </c>
      <c r="J25" s="10">
        <f t="shared" si="6"/>
        <v>5.4822528000000093</v>
      </c>
      <c r="K25" s="10">
        <f t="shared" si="7"/>
        <v>35.939212800000064</v>
      </c>
      <c r="L25" s="152">
        <f t="shared" si="8"/>
        <v>2417.8687872000005</v>
      </c>
      <c r="M25" s="120">
        <v>2417.87</v>
      </c>
      <c r="N25" s="267">
        <f t="shared" si="9"/>
        <v>-1.2127999993936101E-3</v>
      </c>
      <c r="O25" s="97">
        <f t="shared" si="0"/>
        <v>527.56871999999998</v>
      </c>
      <c r="P25" s="97">
        <f t="shared" si="1"/>
        <v>3594.8287200000004</v>
      </c>
      <c r="Q25" s="148">
        <f t="shared" si="10"/>
        <v>3594.8287200000004</v>
      </c>
      <c r="R25" s="148">
        <f t="shared" si="11"/>
        <v>3441.4657200000001</v>
      </c>
    </row>
    <row r="26" spans="2:18" ht="15.75" x14ac:dyDescent="0.25">
      <c r="B26" s="9" t="s">
        <v>28</v>
      </c>
      <c r="C26" s="10">
        <v>2665.26</v>
      </c>
      <c r="D26" s="12">
        <f t="shared" si="2"/>
        <v>399.78899999999999</v>
      </c>
      <c r="E26" s="10">
        <f t="shared" si="3"/>
        <v>133.26300000000001</v>
      </c>
      <c r="F26" s="10"/>
      <c r="G26" s="10">
        <f t="shared" si="4"/>
        <v>2132.2080000000005</v>
      </c>
      <c r="H26" s="10">
        <v>0</v>
      </c>
      <c r="I26" s="10">
        <f t="shared" si="5"/>
        <v>0</v>
      </c>
      <c r="J26" s="10">
        <f t="shared" si="6"/>
        <v>0</v>
      </c>
      <c r="K26" s="10">
        <f t="shared" si="7"/>
        <v>0</v>
      </c>
      <c r="L26" s="152">
        <f t="shared" si="8"/>
        <v>2132.2080000000005</v>
      </c>
      <c r="M26" s="120">
        <v>2132.21</v>
      </c>
      <c r="N26" s="267">
        <f t="shared" si="9"/>
        <v>-1.9999999994979589E-3</v>
      </c>
      <c r="O26" s="97">
        <f t="shared" si="0"/>
        <v>458.42471999999998</v>
      </c>
      <c r="P26" s="97">
        <f t="shared" si="1"/>
        <v>3123.6847200000002</v>
      </c>
      <c r="Q26" s="148">
        <f t="shared" si="10"/>
        <v>3123.6847200000007</v>
      </c>
      <c r="R26" s="148">
        <f t="shared" si="11"/>
        <v>2990.4217200000003</v>
      </c>
    </row>
    <row r="27" spans="2:18" ht="15.75" x14ac:dyDescent="0.25">
      <c r="B27" s="9" t="s">
        <v>29</v>
      </c>
      <c r="C27" s="10">
        <v>2406.5700000000002</v>
      </c>
      <c r="D27" s="12">
        <f t="shared" si="2"/>
        <v>360.9855</v>
      </c>
      <c r="E27" s="10">
        <f t="shared" si="3"/>
        <v>120.32850000000001</v>
      </c>
      <c r="F27" s="10"/>
      <c r="G27" s="10">
        <f t="shared" si="4"/>
        <v>1925.2560000000001</v>
      </c>
      <c r="H27" s="10">
        <v>0</v>
      </c>
      <c r="I27" s="10">
        <f t="shared" si="5"/>
        <v>0</v>
      </c>
      <c r="J27" s="10">
        <f t="shared" si="6"/>
        <v>0</v>
      </c>
      <c r="K27" s="10">
        <f t="shared" si="7"/>
        <v>0</v>
      </c>
      <c r="L27" s="152">
        <f t="shared" si="8"/>
        <v>1925.2560000000001</v>
      </c>
      <c r="M27" s="120">
        <v>1925.25</v>
      </c>
      <c r="N27" s="267">
        <f t="shared" si="9"/>
        <v>6.0000000000854925E-3</v>
      </c>
      <c r="O27" s="97">
        <f>+C27*15.2%</f>
        <v>365.79864000000003</v>
      </c>
      <c r="P27" s="97">
        <f t="shared" si="1"/>
        <v>2772.3686400000001</v>
      </c>
      <c r="Q27" s="148">
        <f t="shared" si="10"/>
        <v>2772.3686399999997</v>
      </c>
      <c r="R27" s="148">
        <f t="shared" si="11"/>
        <v>2652.0401400000001</v>
      </c>
    </row>
    <row r="28" spans="2:18" ht="15.75" x14ac:dyDescent="0.25">
      <c r="B28" s="9" t="s">
        <v>30</v>
      </c>
      <c r="C28" s="10">
        <v>1298.46</v>
      </c>
      <c r="D28" s="12">
        <f t="shared" si="2"/>
        <v>194.76900000000001</v>
      </c>
      <c r="E28" s="10">
        <f t="shared" si="3"/>
        <v>64.923000000000002</v>
      </c>
      <c r="F28" s="10"/>
      <c r="G28" s="10">
        <f t="shared" si="4"/>
        <v>1038.768</v>
      </c>
      <c r="H28" s="10">
        <v>0</v>
      </c>
      <c r="I28" s="10">
        <f t="shared" si="5"/>
        <v>0</v>
      </c>
      <c r="J28" s="10">
        <f t="shared" si="6"/>
        <v>0</v>
      </c>
      <c r="K28" s="10">
        <f t="shared" si="7"/>
        <v>0</v>
      </c>
      <c r="L28" s="152">
        <f t="shared" si="8"/>
        <v>1038.768</v>
      </c>
      <c r="M28" s="120">
        <v>1038.77</v>
      </c>
      <c r="N28" s="267"/>
      <c r="O28" s="97">
        <f>+C28*15.2%</f>
        <v>197.36591999999999</v>
      </c>
      <c r="P28" s="97">
        <f t="shared" si="1"/>
        <v>1495.82592</v>
      </c>
      <c r="Q28" s="148">
        <f t="shared" si="10"/>
        <v>1495.8279199999999</v>
      </c>
      <c r="R28" s="148">
        <f t="shared" si="11"/>
        <v>1430.9049199999999</v>
      </c>
    </row>
    <row r="29" spans="2:18" ht="15.75" x14ac:dyDescent="0.25">
      <c r="B29" s="103"/>
      <c r="C29" s="104">
        <f>SUM(C11:C28)</f>
        <v>42579.070000000007</v>
      </c>
      <c r="D29" s="236">
        <f>SUM(D10:D28)</f>
        <v>6387.0104999999994</v>
      </c>
      <c r="E29" s="199">
        <f>SUM(E11:E28)</f>
        <v>2128.9535000000005</v>
      </c>
      <c r="F29" s="19"/>
      <c r="G29" s="19">
        <f>SUM(G11:G28)</f>
        <v>34063.256000000008</v>
      </c>
      <c r="H29" s="19">
        <f>SUM(H11:H28)</f>
        <v>6645.0720000000019</v>
      </c>
      <c r="I29" s="11">
        <f>SUM(I11:I28)</f>
        <v>797.40864000000033</v>
      </c>
      <c r="J29" s="222">
        <f t="shared" si="6"/>
        <v>143.53355520000005</v>
      </c>
      <c r="K29" s="226">
        <f t="shared" si="7"/>
        <v>940.94219520000036</v>
      </c>
      <c r="L29" s="11">
        <f>SUM(L11:L28)</f>
        <v>33122.313804800011</v>
      </c>
      <c r="M29" s="120">
        <f>SUM(M11:M28)</f>
        <v>29313.764214399998</v>
      </c>
      <c r="N29" s="166">
        <f>SUM(N11:N28)</f>
        <v>3808.5515904000022</v>
      </c>
      <c r="O29" s="99">
        <f>SUM(O11:O28)</f>
        <v>7249.4994400000014</v>
      </c>
      <c r="P29" s="93">
        <f>SUM(P11:P28)</f>
        <v>49828.569439999999</v>
      </c>
      <c r="Q29" s="255">
        <f t="shared" si="10"/>
        <v>49828.721440000008</v>
      </c>
      <c r="R29" s="256">
        <f t="shared" si="11"/>
        <v>47699.767940000005</v>
      </c>
    </row>
    <row r="30" spans="2:18" ht="15.75" x14ac:dyDescent="0.25">
      <c r="B30" s="18"/>
      <c r="C30" s="19"/>
      <c r="D30" s="20"/>
      <c r="E30" s="19"/>
      <c r="F30" s="19"/>
      <c r="G30" s="19"/>
      <c r="H30" s="19"/>
      <c r="M30" s="199"/>
      <c r="N30" s="19"/>
      <c r="Q30" s="233"/>
      <c r="R30" s="80"/>
    </row>
    <row r="31" spans="2:18" ht="15.75" x14ac:dyDescent="0.25">
      <c r="B31" s="3" t="s">
        <v>54</v>
      </c>
      <c r="C31" s="11">
        <f>SUM(C11:C30)</f>
        <v>85158.140000000014</v>
      </c>
      <c r="D31" s="11">
        <f>SUM(D11:D30)</f>
        <v>12773.870999999999</v>
      </c>
      <c r="E31" s="15"/>
      <c r="F31" s="15"/>
      <c r="G31" s="15"/>
      <c r="H31" s="15"/>
      <c r="J31" s="11"/>
      <c r="K31" s="11"/>
      <c r="L31" s="11"/>
      <c r="M31" s="15"/>
      <c r="N31" s="15"/>
      <c r="O31" s="93"/>
      <c r="P31" s="99"/>
      <c r="Q31" s="4"/>
      <c r="R31" s="80"/>
    </row>
    <row r="32" spans="2:18" ht="15.75" x14ac:dyDescent="0.25">
      <c r="B32" s="3"/>
      <c r="E32" s="11"/>
      <c r="F32" s="11"/>
      <c r="G32" s="11"/>
      <c r="H32" s="11"/>
      <c r="M32" s="15"/>
      <c r="N32" s="11"/>
      <c r="Q32" s="4"/>
      <c r="R32" s="80"/>
    </row>
    <row r="33" spans="3:18" ht="15.75" x14ac:dyDescent="0.25">
      <c r="H33" s="259"/>
      <c r="I33" s="260"/>
      <c r="J33" s="260"/>
      <c r="K33" s="104"/>
      <c r="L33" s="104"/>
      <c r="M33" s="258"/>
      <c r="Q33" s="4"/>
      <c r="R33" s="80"/>
    </row>
    <row r="34" spans="3:18" ht="15.75" x14ac:dyDescent="0.25">
      <c r="C34" t="s">
        <v>302</v>
      </c>
      <c r="H34" s="268"/>
      <c r="I34" s="167" t="s">
        <v>204</v>
      </c>
      <c r="J34" s="167"/>
      <c r="K34" s="166">
        <v>49828.72</v>
      </c>
      <c r="L34" s="166">
        <v>33122.31</v>
      </c>
      <c r="M34" s="261"/>
      <c r="Q34" s="4"/>
      <c r="R34" s="80"/>
    </row>
    <row r="35" spans="3:18" ht="15.75" x14ac:dyDescent="0.25">
      <c r="C35" t="s">
        <v>304</v>
      </c>
      <c r="D35" t="s">
        <v>305</v>
      </c>
      <c r="H35" s="268"/>
      <c r="I35" s="167" t="s">
        <v>219</v>
      </c>
      <c r="J35" s="167"/>
      <c r="K35" s="166">
        <v>47699.77</v>
      </c>
      <c r="L35" s="166">
        <v>33122.31</v>
      </c>
      <c r="M35" s="261"/>
      <c r="R35" s="80"/>
    </row>
    <row r="36" spans="3:18" ht="15.75" x14ac:dyDescent="0.25">
      <c r="C36" t="s">
        <v>303</v>
      </c>
      <c r="E36" s="11">
        <v>11055.24</v>
      </c>
      <c r="F36" s="11"/>
      <c r="G36" s="11"/>
      <c r="H36" s="269"/>
      <c r="I36" s="167"/>
      <c r="J36" s="167"/>
      <c r="K36" s="166"/>
      <c r="L36" s="166"/>
      <c r="M36" s="261"/>
      <c r="R36" s="80"/>
    </row>
    <row r="37" spans="3:18" ht="15.75" x14ac:dyDescent="0.25">
      <c r="H37" s="268"/>
      <c r="I37" s="167" t="s">
        <v>206</v>
      </c>
      <c r="J37" s="167"/>
      <c r="K37" s="166">
        <f>K34-K35</f>
        <v>2128.9500000000044</v>
      </c>
      <c r="L37" s="166">
        <v>0</v>
      </c>
      <c r="M37" s="261"/>
    </row>
    <row r="38" spans="3:18" ht="15.75" x14ac:dyDescent="0.25">
      <c r="H38" s="268"/>
      <c r="I38" s="167"/>
      <c r="J38" s="167"/>
      <c r="K38" s="166"/>
      <c r="L38" s="166"/>
      <c r="M38" s="261"/>
    </row>
    <row r="39" spans="3:18" ht="15.75" x14ac:dyDescent="0.25">
      <c r="D39" s="11"/>
      <c r="E39" s="11"/>
      <c r="F39" s="11"/>
      <c r="G39" s="11"/>
      <c r="H39" s="269"/>
      <c r="I39" s="270"/>
      <c r="J39" s="167"/>
      <c r="K39" s="166" t="s">
        <v>595</v>
      </c>
      <c r="L39" s="271"/>
      <c r="M39" s="261"/>
    </row>
    <row r="40" spans="3:18" ht="15.75" x14ac:dyDescent="0.25">
      <c r="D40" s="11"/>
      <c r="E40" s="11"/>
      <c r="F40" s="11"/>
      <c r="G40" s="11"/>
      <c r="H40" s="269"/>
      <c r="I40" s="270"/>
      <c r="J40" s="270"/>
      <c r="K40" s="271"/>
      <c r="L40" s="271"/>
      <c r="M40" s="261"/>
    </row>
    <row r="41" spans="3:18" x14ac:dyDescent="0.25">
      <c r="D41" s="15"/>
      <c r="E41" s="106"/>
      <c r="F41" s="106"/>
      <c r="G41" s="106"/>
      <c r="H41" s="262"/>
      <c r="I41" s="17"/>
      <c r="J41" s="17"/>
      <c r="K41" s="17"/>
      <c r="L41" s="17"/>
      <c r="M41" s="261"/>
    </row>
    <row r="42" spans="3:18" x14ac:dyDescent="0.25">
      <c r="D42" s="106"/>
      <c r="H42" s="263"/>
      <c r="I42" s="264"/>
      <c r="J42" s="264"/>
      <c r="K42" s="264"/>
      <c r="L42" s="264"/>
      <c r="M42" s="265"/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2"/>
  <sheetViews>
    <sheetView topLeftCell="A7" workbookViewId="0">
      <selection activeCell="N35" sqref="N35"/>
    </sheetView>
  </sheetViews>
  <sheetFormatPr defaultRowHeight="15" x14ac:dyDescent="0.25"/>
  <cols>
    <col min="1" max="1" width="3.28515625" customWidth="1"/>
    <col min="11" max="12" width="10.140625" bestFit="1" customWidth="1"/>
    <col min="13" max="13" width="12.140625" bestFit="1" customWidth="1"/>
    <col min="14" max="14" width="15.5703125" customWidth="1"/>
    <col min="18" max="18" width="12.140625" bestFit="1" customWidth="1"/>
    <col min="19" max="19" width="13.28515625" bestFit="1" customWidth="1"/>
    <col min="21" max="21" width="12.140625" bestFit="1" customWidth="1"/>
    <col min="22" max="22" width="13.28515625" bestFit="1" customWidth="1"/>
  </cols>
  <sheetData>
    <row r="2" spans="1:22" ht="18.75" x14ac:dyDescent="0.3">
      <c r="A2" s="82"/>
      <c r="B2" s="82" t="s">
        <v>198</v>
      </c>
      <c r="C2" s="82"/>
    </row>
    <row r="3" spans="1:22" x14ac:dyDescent="0.25">
      <c r="B3" s="5" t="s">
        <v>9</v>
      </c>
      <c r="D3" t="s">
        <v>85</v>
      </c>
      <c r="G3" t="s">
        <v>597</v>
      </c>
      <c r="K3" t="s">
        <v>426</v>
      </c>
    </row>
    <row r="4" spans="1:22" x14ac:dyDescent="0.25">
      <c r="G4" t="s">
        <v>598</v>
      </c>
      <c r="I4" s="237">
        <v>0.05</v>
      </c>
    </row>
    <row r="5" spans="1:22" x14ac:dyDescent="0.25">
      <c r="C5" t="s">
        <v>175</v>
      </c>
    </row>
    <row r="6" spans="1:22" x14ac:dyDescent="0.25">
      <c r="B6" s="5" t="s">
        <v>6</v>
      </c>
      <c r="C6" s="1" t="s">
        <v>199</v>
      </c>
      <c r="D6" s="6" t="s">
        <v>7</v>
      </c>
      <c r="E6" s="2" t="s">
        <v>200</v>
      </c>
      <c r="F6" s="2"/>
      <c r="G6" s="2"/>
      <c r="H6" s="2"/>
      <c r="I6" s="2"/>
      <c r="J6" s="2"/>
      <c r="K6" s="2"/>
      <c r="L6" s="2"/>
      <c r="M6" s="2"/>
      <c r="N6" s="2"/>
    </row>
    <row r="7" spans="1:22" x14ac:dyDescent="0.25">
      <c r="I7" s="2"/>
      <c r="J7" s="6" t="s">
        <v>8</v>
      </c>
      <c r="K7" s="3" t="s">
        <v>201</v>
      </c>
    </row>
    <row r="8" spans="1:22" x14ac:dyDescent="0.25">
      <c r="A8" s="23" t="s">
        <v>218</v>
      </c>
      <c r="C8" t="s">
        <v>13</v>
      </c>
      <c r="O8" s="17"/>
      <c r="P8" s="17"/>
      <c r="Q8" s="17"/>
    </row>
    <row r="9" spans="1:22" ht="15.75" x14ac:dyDescent="0.25">
      <c r="A9" s="8" t="s">
        <v>1</v>
      </c>
      <c r="B9" s="8" t="s">
        <v>11</v>
      </c>
      <c r="C9" s="8" t="s">
        <v>12</v>
      </c>
      <c r="D9" s="8" t="s">
        <v>599</v>
      </c>
      <c r="E9" s="8" t="s">
        <v>600</v>
      </c>
      <c r="F9" s="8"/>
      <c r="G9" s="8" t="s">
        <v>446</v>
      </c>
      <c r="H9" s="8" t="s">
        <v>463</v>
      </c>
      <c r="I9" s="8" t="s">
        <v>603</v>
      </c>
      <c r="J9" s="8" t="s">
        <v>604</v>
      </c>
      <c r="K9" s="8"/>
      <c r="L9" s="119" t="s">
        <v>13</v>
      </c>
      <c r="M9" s="97" t="s">
        <v>596</v>
      </c>
      <c r="N9" s="119" t="s">
        <v>511</v>
      </c>
      <c r="O9" s="17"/>
      <c r="P9" s="17"/>
      <c r="Q9" s="17"/>
      <c r="R9" s="115"/>
      <c r="S9" s="115"/>
      <c r="T9" s="17"/>
      <c r="U9" s="115"/>
      <c r="V9" s="115"/>
    </row>
    <row r="10" spans="1:22" ht="15.75" x14ac:dyDescent="0.25">
      <c r="A10" s="8">
        <v>1</v>
      </c>
      <c r="B10" s="9" t="s">
        <v>75</v>
      </c>
      <c r="C10" s="10">
        <v>617.92999999999995</v>
      </c>
      <c r="D10" s="10">
        <f>C10*15/100</f>
        <v>92.689499999999995</v>
      </c>
      <c r="E10" s="10">
        <f>C10*5/100</f>
        <v>30.896499999999996</v>
      </c>
      <c r="F10" s="10">
        <f>C10-D10-E10</f>
        <v>494.34399999999999</v>
      </c>
      <c r="G10" s="10">
        <v>0</v>
      </c>
      <c r="H10" s="10">
        <f>G10*12/100</f>
        <v>0</v>
      </c>
      <c r="I10" s="10">
        <f>H10*5/100</f>
        <v>0</v>
      </c>
      <c r="J10" s="10">
        <f>H10+I10</f>
        <v>0</v>
      </c>
      <c r="K10" s="10">
        <f>F10-J10</f>
        <v>494.34399999999999</v>
      </c>
      <c r="L10" s="120">
        <f>F10-J10</f>
        <v>494.34399999999999</v>
      </c>
      <c r="M10" s="97">
        <f>C10*17.2/100</f>
        <v>106.28395999999999</v>
      </c>
      <c r="N10" s="120">
        <f>D10+J10+L10+M10</f>
        <v>693.31745999999998</v>
      </c>
      <c r="O10" s="19"/>
      <c r="P10" s="19"/>
      <c r="Q10" s="17"/>
      <c r="R10" s="115"/>
      <c r="S10" s="115"/>
      <c r="T10" s="17"/>
      <c r="U10" s="115"/>
      <c r="V10" s="115"/>
    </row>
    <row r="11" spans="1:22" ht="15.75" x14ac:dyDescent="0.25">
      <c r="A11" s="8">
        <v>2</v>
      </c>
      <c r="B11" s="9" t="s">
        <v>64</v>
      </c>
      <c r="C11" s="10">
        <v>2814</v>
      </c>
      <c r="D11" s="10">
        <f t="shared" ref="D11:D18" si="0">C11*15/100</f>
        <v>422.1</v>
      </c>
      <c r="E11" s="10">
        <f t="shared" ref="E11:E18" si="1">C11*5/100</f>
        <v>140.69999999999999</v>
      </c>
      <c r="F11" s="10">
        <f t="shared" ref="F11:F18" si="2">C11-D11-E11</f>
        <v>2251.2000000000003</v>
      </c>
      <c r="G11" s="10">
        <f t="shared" ref="G11:G17" si="3">F11-1800</f>
        <v>451.20000000000027</v>
      </c>
      <c r="H11" s="10">
        <f t="shared" ref="H11:H18" si="4">G11*12/100</f>
        <v>54.144000000000034</v>
      </c>
      <c r="I11" s="10">
        <f t="shared" ref="I11:I18" si="5">H11*5/100</f>
        <v>2.7072000000000016</v>
      </c>
      <c r="J11" s="10">
        <f t="shared" ref="J11:J18" si="6">H11+I11</f>
        <v>56.851200000000034</v>
      </c>
      <c r="K11" s="10">
        <f t="shared" ref="K11:K18" si="7">F11-J11</f>
        <v>2194.3488000000002</v>
      </c>
      <c r="L11" s="120">
        <f t="shared" ref="L11:L18" si="8">F11-J11</f>
        <v>2194.3488000000002</v>
      </c>
      <c r="M11" s="97">
        <f t="shared" ref="M11:M18" si="9">C11*17.2/100</f>
        <v>484.00799999999998</v>
      </c>
      <c r="N11" s="120">
        <f t="shared" ref="N11:N18" si="10">D11+J11+L11+M11</f>
        <v>3157.308</v>
      </c>
      <c r="O11" s="19"/>
      <c r="P11" s="19"/>
      <c r="Q11" s="17"/>
      <c r="R11" s="115"/>
      <c r="S11" s="115"/>
      <c r="T11" s="17"/>
      <c r="U11" s="115"/>
      <c r="V11" s="115"/>
    </row>
    <row r="12" spans="1:22" ht="15.75" x14ac:dyDescent="0.25">
      <c r="A12" s="8">
        <v>3</v>
      </c>
      <c r="B12" s="9" t="s">
        <v>65</v>
      </c>
      <c r="C12" s="10">
        <v>2814</v>
      </c>
      <c r="D12" s="10">
        <f t="shared" si="0"/>
        <v>422.1</v>
      </c>
      <c r="E12" s="10">
        <f t="shared" si="1"/>
        <v>140.69999999999999</v>
      </c>
      <c r="F12" s="10">
        <f t="shared" si="2"/>
        <v>2251.2000000000003</v>
      </c>
      <c r="G12" s="10">
        <f t="shared" si="3"/>
        <v>451.20000000000027</v>
      </c>
      <c r="H12" s="10">
        <f t="shared" si="4"/>
        <v>54.144000000000034</v>
      </c>
      <c r="I12" s="10">
        <f t="shared" si="5"/>
        <v>2.7072000000000016</v>
      </c>
      <c r="J12" s="10">
        <f t="shared" si="6"/>
        <v>56.851200000000034</v>
      </c>
      <c r="K12" s="10">
        <f t="shared" si="7"/>
        <v>2194.3488000000002</v>
      </c>
      <c r="L12" s="120">
        <f t="shared" si="8"/>
        <v>2194.3488000000002</v>
      </c>
      <c r="M12" s="97">
        <f t="shared" si="9"/>
        <v>484.00799999999998</v>
      </c>
      <c r="N12" s="120">
        <f t="shared" si="10"/>
        <v>3157.308</v>
      </c>
      <c r="O12" s="19"/>
      <c r="P12" s="19"/>
      <c r="Q12" s="17"/>
      <c r="R12" s="115"/>
      <c r="S12" s="115"/>
      <c r="T12" s="17"/>
      <c r="U12" s="115"/>
      <c r="V12" s="115"/>
    </row>
    <row r="13" spans="1:22" ht="15.75" x14ac:dyDescent="0.25">
      <c r="A13" s="8">
        <v>4</v>
      </c>
      <c r="B13" s="9" t="s">
        <v>66</v>
      </c>
      <c r="C13" s="10">
        <v>2602.9499999999998</v>
      </c>
      <c r="D13" s="10">
        <f t="shared" si="0"/>
        <v>390.4425</v>
      </c>
      <c r="E13" s="10">
        <f t="shared" si="1"/>
        <v>130.14750000000001</v>
      </c>
      <c r="F13" s="10">
        <f t="shared" si="2"/>
        <v>2082.3599999999997</v>
      </c>
      <c r="G13" s="10">
        <f t="shared" si="3"/>
        <v>282.35999999999967</v>
      </c>
      <c r="H13" s="10">
        <f t="shared" si="4"/>
        <v>33.88319999999996</v>
      </c>
      <c r="I13" s="10">
        <f t="shared" si="5"/>
        <v>1.6941599999999979</v>
      </c>
      <c r="J13" s="10">
        <f t="shared" si="6"/>
        <v>35.577359999999956</v>
      </c>
      <c r="K13" s="10">
        <f t="shared" si="7"/>
        <v>2046.7826399999997</v>
      </c>
      <c r="L13" s="120">
        <f t="shared" si="8"/>
        <v>2046.7826399999997</v>
      </c>
      <c r="M13" s="97">
        <f t="shared" si="9"/>
        <v>447.70740000000001</v>
      </c>
      <c r="N13" s="120">
        <f t="shared" si="10"/>
        <v>2920.5099</v>
      </c>
      <c r="O13" s="19"/>
      <c r="P13" s="19"/>
      <c r="Q13" s="17"/>
      <c r="R13" s="115"/>
      <c r="S13" s="115"/>
      <c r="T13" s="17"/>
      <c r="U13" s="115"/>
      <c r="V13" s="115"/>
    </row>
    <row r="14" spans="1:22" ht="15.75" x14ac:dyDescent="0.25">
      <c r="A14" s="8">
        <v>5</v>
      </c>
      <c r="B14" s="9" t="s">
        <v>67</v>
      </c>
      <c r="C14" s="10">
        <v>2814</v>
      </c>
      <c r="D14" s="10">
        <f t="shared" si="0"/>
        <v>422.1</v>
      </c>
      <c r="E14" s="10">
        <f t="shared" si="1"/>
        <v>140.69999999999999</v>
      </c>
      <c r="F14" s="10">
        <f t="shared" si="2"/>
        <v>2251.2000000000003</v>
      </c>
      <c r="G14" s="10">
        <f t="shared" si="3"/>
        <v>451.20000000000027</v>
      </c>
      <c r="H14" s="10">
        <f t="shared" si="4"/>
        <v>54.144000000000034</v>
      </c>
      <c r="I14" s="10">
        <f t="shared" si="5"/>
        <v>2.7072000000000016</v>
      </c>
      <c r="J14" s="10">
        <f t="shared" si="6"/>
        <v>56.851200000000034</v>
      </c>
      <c r="K14" s="10">
        <f t="shared" si="7"/>
        <v>2194.3488000000002</v>
      </c>
      <c r="L14" s="120">
        <f t="shared" si="8"/>
        <v>2194.3488000000002</v>
      </c>
      <c r="M14" s="97">
        <f t="shared" si="9"/>
        <v>484.00799999999998</v>
      </c>
      <c r="N14" s="120">
        <f t="shared" si="10"/>
        <v>3157.308</v>
      </c>
      <c r="O14" s="19"/>
      <c r="P14" s="19"/>
      <c r="Q14" s="17"/>
      <c r="R14" s="115"/>
      <c r="S14" s="115"/>
      <c r="T14" s="17"/>
      <c r="U14" s="115"/>
      <c r="V14" s="115"/>
    </row>
    <row r="15" spans="1:22" ht="15.75" x14ac:dyDescent="0.25">
      <c r="A15" s="8">
        <v>6</v>
      </c>
      <c r="B15" s="9" t="s">
        <v>68</v>
      </c>
      <c r="C15" s="10">
        <v>2840.8</v>
      </c>
      <c r="D15" s="10">
        <f t="shared" si="0"/>
        <v>426.12</v>
      </c>
      <c r="E15" s="10">
        <f t="shared" si="1"/>
        <v>142.04</v>
      </c>
      <c r="F15" s="10">
        <f t="shared" si="2"/>
        <v>2272.6400000000003</v>
      </c>
      <c r="G15" s="10">
        <f t="shared" si="3"/>
        <v>472.64000000000033</v>
      </c>
      <c r="H15" s="10">
        <f t="shared" si="4"/>
        <v>56.716800000000042</v>
      </c>
      <c r="I15" s="10">
        <f t="shared" si="5"/>
        <v>2.8358400000000024</v>
      </c>
      <c r="J15" s="10">
        <f t="shared" si="6"/>
        <v>59.552640000000046</v>
      </c>
      <c r="K15" s="10">
        <f t="shared" si="7"/>
        <v>2213.0873600000004</v>
      </c>
      <c r="L15" s="120">
        <f t="shared" si="8"/>
        <v>2213.0873600000004</v>
      </c>
      <c r="M15" s="97">
        <f t="shared" si="9"/>
        <v>488.61760000000004</v>
      </c>
      <c r="N15" s="120">
        <f t="shared" si="10"/>
        <v>3187.3776000000007</v>
      </c>
      <c r="O15" s="19"/>
      <c r="P15" s="19"/>
      <c r="Q15" s="17"/>
      <c r="R15" s="115"/>
      <c r="S15" s="115"/>
      <c r="T15" s="17"/>
      <c r="U15" s="115"/>
      <c r="V15" s="115"/>
    </row>
    <row r="16" spans="1:22" ht="15.75" x14ac:dyDescent="0.25">
      <c r="A16" s="8">
        <v>7</v>
      </c>
      <c r="B16" s="9" t="s">
        <v>17</v>
      </c>
      <c r="C16" s="10">
        <v>2814</v>
      </c>
      <c r="D16" s="10">
        <f t="shared" si="0"/>
        <v>422.1</v>
      </c>
      <c r="E16" s="10">
        <f t="shared" si="1"/>
        <v>140.69999999999999</v>
      </c>
      <c r="F16" s="10">
        <f t="shared" si="2"/>
        <v>2251.2000000000003</v>
      </c>
      <c r="G16" s="10">
        <f t="shared" si="3"/>
        <v>451.20000000000027</v>
      </c>
      <c r="H16" s="10">
        <f t="shared" si="4"/>
        <v>54.144000000000034</v>
      </c>
      <c r="I16" s="10">
        <f t="shared" si="5"/>
        <v>2.7072000000000016</v>
      </c>
      <c r="J16" s="10">
        <f t="shared" si="6"/>
        <v>56.851200000000034</v>
      </c>
      <c r="K16" s="10">
        <f t="shared" si="7"/>
        <v>2194.3488000000002</v>
      </c>
      <c r="L16" s="120">
        <f t="shared" si="8"/>
        <v>2194.3488000000002</v>
      </c>
      <c r="M16" s="97">
        <f t="shared" si="9"/>
        <v>484.00799999999998</v>
      </c>
      <c r="N16" s="120">
        <f t="shared" si="10"/>
        <v>3157.308</v>
      </c>
      <c r="O16" s="19"/>
      <c r="P16" s="19"/>
      <c r="Q16" s="17"/>
      <c r="R16" s="115"/>
      <c r="S16" s="115"/>
      <c r="T16" s="17"/>
      <c r="U16" s="115"/>
      <c r="V16" s="115"/>
    </row>
    <row r="17" spans="1:22" ht="15.75" x14ac:dyDescent="0.25">
      <c r="A17" s="8"/>
      <c r="B17" s="9" t="s">
        <v>18</v>
      </c>
      <c r="C17" s="10">
        <v>3060.22</v>
      </c>
      <c r="D17" s="10">
        <f t="shared" si="0"/>
        <v>459.03299999999996</v>
      </c>
      <c r="E17" s="10">
        <f t="shared" si="1"/>
        <v>153.011</v>
      </c>
      <c r="F17" s="10">
        <f t="shared" si="2"/>
        <v>2448.1759999999999</v>
      </c>
      <c r="G17" s="10">
        <f t="shared" si="3"/>
        <v>648.17599999999993</v>
      </c>
      <c r="H17" s="10">
        <f t="shared" si="4"/>
        <v>77.781119999999987</v>
      </c>
      <c r="I17" s="10">
        <f t="shared" si="5"/>
        <v>3.8890559999999992</v>
      </c>
      <c r="J17" s="10">
        <f t="shared" si="6"/>
        <v>81.670175999999984</v>
      </c>
      <c r="K17" s="10">
        <f t="shared" si="7"/>
        <v>2366.5058239999998</v>
      </c>
      <c r="L17" s="120">
        <f t="shared" si="8"/>
        <v>2366.5058239999998</v>
      </c>
      <c r="M17" s="97">
        <f t="shared" si="9"/>
        <v>526.3578399999999</v>
      </c>
      <c r="N17" s="120">
        <f t="shared" si="10"/>
        <v>3433.5668399999995</v>
      </c>
      <c r="O17" s="19"/>
      <c r="P17" s="19"/>
      <c r="Q17" s="17"/>
      <c r="R17" s="115"/>
      <c r="S17" s="115"/>
      <c r="T17" s="17"/>
      <c r="U17" s="115"/>
      <c r="V17" s="115"/>
    </row>
    <row r="18" spans="1:22" ht="15.75" x14ac:dyDescent="0.25">
      <c r="A18" s="8"/>
      <c r="B18" s="9" t="s">
        <v>19</v>
      </c>
      <c r="C18" s="10">
        <v>134</v>
      </c>
      <c r="D18" s="10">
        <f t="shared" si="0"/>
        <v>20.100000000000001</v>
      </c>
      <c r="E18" s="10">
        <f t="shared" si="1"/>
        <v>6.7</v>
      </c>
      <c r="F18" s="10">
        <f t="shared" si="2"/>
        <v>107.2</v>
      </c>
      <c r="G18" s="10">
        <v>0</v>
      </c>
      <c r="H18" s="10">
        <f t="shared" si="4"/>
        <v>0</v>
      </c>
      <c r="I18" s="10">
        <f t="shared" si="5"/>
        <v>0</v>
      </c>
      <c r="J18" s="10">
        <f t="shared" si="6"/>
        <v>0</v>
      </c>
      <c r="K18" s="10">
        <f t="shared" si="7"/>
        <v>107.2</v>
      </c>
      <c r="L18" s="120">
        <f t="shared" si="8"/>
        <v>107.2</v>
      </c>
      <c r="M18" s="97">
        <f t="shared" si="9"/>
        <v>23.047999999999998</v>
      </c>
      <c r="N18" s="120">
        <f t="shared" si="10"/>
        <v>150.34800000000001</v>
      </c>
      <c r="O18" s="19"/>
      <c r="P18" s="19"/>
      <c r="Q18" s="17"/>
      <c r="R18" s="115"/>
      <c r="S18" s="115"/>
      <c r="T18" s="17"/>
      <c r="U18" s="115"/>
      <c r="V18" s="115"/>
    </row>
    <row r="19" spans="1:22" ht="15.75" x14ac:dyDescent="0.25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20"/>
      <c r="M19" s="97"/>
      <c r="N19" s="120"/>
      <c r="O19" s="19"/>
      <c r="P19" s="19"/>
      <c r="Q19" s="17"/>
      <c r="R19" s="115"/>
      <c r="S19" s="115"/>
      <c r="T19" s="17"/>
      <c r="U19" s="115"/>
      <c r="V19" s="115"/>
    </row>
    <row r="20" spans="1:22" ht="15.75" x14ac:dyDescent="0.25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20"/>
      <c r="M20" s="97"/>
      <c r="N20" s="120"/>
      <c r="O20" s="19"/>
      <c r="P20" s="19"/>
      <c r="Q20" s="17"/>
      <c r="R20" s="115"/>
      <c r="S20" s="115"/>
      <c r="T20" s="17"/>
      <c r="U20" s="115"/>
      <c r="V20" s="115"/>
    </row>
    <row r="21" spans="1:22" ht="15.75" x14ac:dyDescent="0.25">
      <c r="B21" s="3" t="s">
        <v>54</v>
      </c>
      <c r="C21" s="11">
        <f>SUM(C10:C20)</f>
        <v>20511.900000000001</v>
      </c>
      <c r="D21" s="15">
        <f>SUM(D10:D20)</f>
        <v>3076.7849999999994</v>
      </c>
      <c r="E21" s="11">
        <f>SUM(E10:E19)</f>
        <v>1025.595</v>
      </c>
      <c r="F21" s="11"/>
      <c r="G21" s="11">
        <f>SUM(G10:G20)</f>
        <v>3207.976000000001</v>
      </c>
      <c r="H21" s="11">
        <f>SUM(H10:H20)</f>
        <v>384.95712000000015</v>
      </c>
      <c r="I21" s="11">
        <f>SUM(I10:I19)</f>
        <v>19.247856000000006</v>
      </c>
      <c r="J21" s="15">
        <f>SUM(J10:J18)</f>
        <v>404.2049760000001</v>
      </c>
      <c r="K21" s="11">
        <f>SUM(K10:K20)</f>
        <v>16005.315024</v>
      </c>
      <c r="L21" s="129">
        <f>SUM(L10:L20)</f>
        <v>16005.315024</v>
      </c>
      <c r="M21" s="99">
        <f>SUM(M10:M20)</f>
        <v>3528.0467999999992</v>
      </c>
      <c r="N21" s="129">
        <v>23014.37</v>
      </c>
      <c r="O21" s="17"/>
      <c r="P21" s="19"/>
      <c r="Q21" s="17"/>
      <c r="R21" s="184"/>
      <c r="S21" s="184"/>
      <c r="T21" s="17"/>
      <c r="U21" s="184"/>
      <c r="V21" s="233"/>
    </row>
    <row r="22" spans="1:22" ht="15.75" x14ac:dyDescent="0.25">
      <c r="B22" s="50" t="s">
        <v>306</v>
      </c>
      <c r="C22" s="50"/>
      <c r="D22" s="50"/>
      <c r="J22" t="s">
        <v>273</v>
      </c>
      <c r="L22" s="129">
        <v>5950.41</v>
      </c>
      <c r="N22" s="129">
        <v>8554.35</v>
      </c>
    </row>
    <row r="23" spans="1:22" ht="15.75" x14ac:dyDescent="0.25">
      <c r="A23" s="50" t="s">
        <v>205</v>
      </c>
      <c r="B23" s="50"/>
      <c r="N23" s="80"/>
    </row>
    <row r="24" spans="1:22" ht="15.75" x14ac:dyDescent="0.25">
      <c r="A24" s="8" t="s">
        <v>1</v>
      </c>
      <c r="B24" s="8" t="s">
        <v>11</v>
      </c>
      <c r="C24" s="8" t="s">
        <v>12</v>
      </c>
      <c r="D24" s="8" t="s">
        <v>599</v>
      </c>
      <c r="E24" s="8" t="s">
        <v>600</v>
      </c>
      <c r="F24" s="8"/>
      <c r="G24" s="8" t="s">
        <v>446</v>
      </c>
      <c r="H24" s="8" t="s">
        <v>463</v>
      </c>
      <c r="I24" s="8" t="s">
        <v>462</v>
      </c>
      <c r="J24" s="8" t="s">
        <v>444</v>
      </c>
      <c r="K24" s="119" t="s">
        <v>13</v>
      </c>
      <c r="L24" s="8"/>
      <c r="M24" s="97" t="s">
        <v>596</v>
      </c>
      <c r="N24" s="119" t="s">
        <v>601</v>
      </c>
      <c r="P24" s="19"/>
    </row>
    <row r="25" spans="1:22" ht="15.75" x14ac:dyDescent="0.25">
      <c r="A25" s="8">
        <v>1</v>
      </c>
      <c r="B25" s="9" t="s">
        <v>75</v>
      </c>
      <c r="C25" s="10" t="s">
        <v>214</v>
      </c>
      <c r="D25" s="10"/>
      <c r="E25" s="10"/>
      <c r="F25" s="10"/>
      <c r="G25" s="10"/>
      <c r="H25" s="10"/>
      <c r="I25" s="10"/>
      <c r="J25" s="10"/>
      <c r="K25" s="120"/>
      <c r="L25" s="10"/>
      <c r="M25" s="97"/>
      <c r="N25" s="120"/>
      <c r="P25" s="19"/>
    </row>
    <row r="26" spans="1:22" ht="15.75" x14ac:dyDescent="0.25">
      <c r="A26" s="8">
        <v>2</v>
      </c>
      <c r="B26" s="9" t="s">
        <v>64</v>
      </c>
      <c r="C26" s="10" t="s">
        <v>214</v>
      </c>
      <c r="D26" s="10"/>
      <c r="E26" s="10"/>
      <c r="F26" s="10"/>
      <c r="G26" s="10"/>
      <c r="H26" s="10"/>
      <c r="I26" s="10"/>
      <c r="J26" s="10"/>
      <c r="K26" s="120"/>
      <c r="L26" s="10"/>
      <c r="M26" s="97"/>
      <c r="N26" s="120"/>
      <c r="P26" s="19"/>
    </row>
    <row r="27" spans="1:22" ht="15.75" x14ac:dyDescent="0.25">
      <c r="A27" s="8">
        <v>3</v>
      </c>
      <c r="B27" s="9" t="s">
        <v>65</v>
      </c>
      <c r="C27" s="10">
        <v>2814</v>
      </c>
      <c r="D27" s="10">
        <f t="shared" ref="D27:D33" si="11">C27*15/100</f>
        <v>422.1</v>
      </c>
      <c r="E27" s="10">
        <f t="shared" ref="E27:E33" si="12">C27*5/100</f>
        <v>140.69999999999999</v>
      </c>
      <c r="F27" s="10">
        <f>C27-D27-E27</f>
        <v>2251.2000000000003</v>
      </c>
      <c r="G27" s="10">
        <f>F27-1800</f>
        <v>451.20000000000027</v>
      </c>
      <c r="H27" s="10">
        <f>G27*12/100</f>
        <v>54.144000000000034</v>
      </c>
      <c r="I27" s="10">
        <f>H27*5/100</f>
        <v>2.7072000000000016</v>
      </c>
      <c r="J27" s="10">
        <f>H27+I27</f>
        <v>56.851200000000034</v>
      </c>
      <c r="K27" s="120">
        <f>F27-J27</f>
        <v>2194.3488000000002</v>
      </c>
      <c r="L27" s="10"/>
      <c r="M27" s="97">
        <f>C27*17.2/100</f>
        <v>484.00799999999998</v>
      </c>
      <c r="N27" s="120">
        <f>D27+J27+K27+M27+0</f>
        <v>3157.308</v>
      </c>
      <c r="P27" s="19"/>
    </row>
    <row r="28" spans="1:22" ht="15.75" x14ac:dyDescent="0.25">
      <c r="A28" s="8">
        <v>4</v>
      </c>
      <c r="B28" s="9" t="s">
        <v>66</v>
      </c>
      <c r="C28" s="10">
        <v>2602.9499999999998</v>
      </c>
      <c r="D28" s="10">
        <f t="shared" si="11"/>
        <v>390.4425</v>
      </c>
      <c r="E28" s="10">
        <f t="shared" si="12"/>
        <v>130.14750000000001</v>
      </c>
      <c r="F28" s="10">
        <f t="shared" ref="F28:F33" si="13">C28-D28-E28</f>
        <v>2082.3599999999997</v>
      </c>
      <c r="G28" s="10">
        <f t="shared" ref="G28:G32" si="14">F28-1800</f>
        <v>282.35999999999967</v>
      </c>
      <c r="H28" s="10">
        <f t="shared" ref="H28:H33" si="15">G28*12/100</f>
        <v>33.88319999999996</v>
      </c>
      <c r="I28" s="10">
        <f t="shared" ref="I28:I34" si="16">H28*5/100</f>
        <v>1.6941599999999979</v>
      </c>
      <c r="J28" s="10">
        <f t="shared" ref="J28:J34" si="17">H28+I28</f>
        <v>35.577359999999956</v>
      </c>
      <c r="K28" s="120">
        <f t="shared" ref="K28:K33" si="18">F28-J28</f>
        <v>2046.7826399999997</v>
      </c>
      <c r="L28" s="10"/>
      <c r="M28" s="97">
        <f t="shared" ref="M28:M33" si="19">C28*17.2/100</f>
        <v>447.70740000000001</v>
      </c>
      <c r="N28" s="120">
        <f t="shared" ref="N28:N33" si="20">D28+J28+K28+M28+0</f>
        <v>2920.5099</v>
      </c>
      <c r="P28" s="19"/>
    </row>
    <row r="29" spans="1:22" ht="15.75" x14ac:dyDescent="0.25">
      <c r="A29" s="8">
        <v>5</v>
      </c>
      <c r="B29" s="9" t="s">
        <v>67</v>
      </c>
      <c r="C29" s="10">
        <v>2814</v>
      </c>
      <c r="D29" s="10">
        <f t="shared" si="11"/>
        <v>422.1</v>
      </c>
      <c r="E29" s="10">
        <f t="shared" si="12"/>
        <v>140.69999999999999</v>
      </c>
      <c r="F29" s="10">
        <f t="shared" si="13"/>
        <v>2251.2000000000003</v>
      </c>
      <c r="G29" s="10">
        <f t="shared" si="14"/>
        <v>451.20000000000027</v>
      </c>
      <c r="H29" s="10">
        <f t="shared" si="15"/>
        <v>54.144000000000034</v>
      </c>
      <c r="I29" s="10">
        <f t="shared" si="16"/>
        <v>2.7072000000000016</v>
      </c>
      <c r="J29" s="10">
        <f t="shared" si="17"/>
        <v>56.851200000000034</v>
      </c>
      <c r="K29" s="120">
        <f t="shared" si="18"/>
        <v>2194.3488000000002</v>
      </c>
      <c r="L29" s="10"/>
      <c r="M29" s="97">
        <f t="shared" si="19"/>
        <v>484.00799999999998</v>
      </c>
      <c r="N29" s="120">
        <f t="shared" si="20"/>
        <v>3157.308</v>
      </c>
      <c r="P29" s="19"/>
    </row>
    <row r="30" spans="1:22" ht="15.75" x14ac:dyDescent="0.25">
      <c r="A30" s="8">
        <v>6</v>
      </c>
      <c r="B30" s="9" t="s">
        <v>68</v>
      </c>
      <c r="C30" s="10">
        <v>2840.8</v>
      </c>
      <c r="D30" s="10">
        <f t="shared" si="11"/>
        <v>426.12</v>
      </c>
      <c r="E30" s="10">
        <f t="shared" si="12"/>
        <v>142.04</v>
      </c>
      <c r="F30" s="10">
        <f t="shared" si="13"/>
        <v>2272.6400000000003</v>
      </c>
      <c r="G30" s="10">
        <f t="shared" si="14"/>
        <v>472.64000000000033</v>
      </c>
      <c r="H30" s="10">
        <f t="shared" si="15"/>
        <v>56.716800000000042</v>
      </c>
      <c r="I30" s="10">
        <f t="shared" si="16"/>
        <v>2.8358400000000024</v>
      </c>
      <c r="J30" s="10">
        <f t="shared" si="17"/>
        <v>59.552640000000046</v>
      </c>
      <c r="K30" s="120">
        <f t="shared" si="18"/>
        <v>2213.0873600000004</v>
      </c>
      <c r="L30" s="10"/>
      <c r="M30" s="97">
        <f t="shared" si="19"/>
        <v>488.61760000000004</v>
      </c>
      <c r="N30" s="120">
        <f t="shared" si="20"/>
        <v>3187.3776000000007</v>
      </c>
      <c r="P30" s="19"/>
    </row>
    <row r="31" spans="1:22" ht="15.75" x14ac:dyDescent="0.25">
      <c r="A31" s="8">
        <v>7</v>
      </c>
      <c r="B31" s="9" t="s">
        <v>17</v>
      </c>
      <c r="C31" s="10">
        <v>2814</v>
      </c>
      <c r="D31" s="10">
        <f t="shared" si="11"/>
        <v>422.1</v>
      </c>
      <c r="E31" s="10">
        <f t="shared" si="12"/>
        <v>140.69999999999999</v>
      </c>
      <c r="F31" s="10">
        <f t="shared" si="13"/>
        <v>2251.2000000000003</v>
      </c>
      <c r="G31" s="10">
        <f t="shared" si="14"/>
        <v>451.20000000000027</v>
      </c>
      <c r="H31" s="10">
        <f t="shared" si="15"/>
        <v>54.144000000000034</v>
      </c>
      <c r="I31" s="10">
        <f t="shared" si="16"/>
        <v>2.7072000000000016</v>
      </c>
      <c r="J31" s="10">
        <f t="shared" si="17"/>
        <v>56.851200000000034</v>
      </c>
      <c r="K31" s="120">
        <f t="shared" si="18"/>
        <v>2194.3488000000002</v>
      </c>
      <c r="L31" s="10"/>
      <c r="M31" s="97">
        <f t="shared" si="19"/>
        <v>484.00799999999998</v>
      </c>
      <c r="N31" s="120">
        <f t="shared" si="20"/>
        <v>3157.308</v>
      </c>
      <c r="P31" s="19"/>
    </row>
    <row r="32" spans="1:22" ht="15.75" x14ac:dyDescent="0.25">
      <c r="A32" s="8"/>
      <c r="B32" s="9" t="s">
        <v>18</v>
      </c>
      <c r="C32" s="10">
        <v>3060.22</v>
      </c>
      <c r="D32" s="10">
        <f t="shared" si="11"/>
        <v>459.03299999999996</v>
      </c>
      <c r="E32" s="10">
        <f t="shared" si="12"/>
        <v>153.011</v>
      </c>
      <c r="F32" s="10">
        <f t="shared" si="13"/>
        <v>2448.1759999999999</v>
      </c>
      <c r="G32" s="10">
        <f t="shared" si="14"/>
        <v>648.17599999999993</v>
      </c>
      <c r="H32" s="10">
        <f t="shared" si="15"/>
        <v>77.781119999999987</v>
      </c>
      <c r="I32" s="10">
        <f t="shared" si="16"/>
        <v>3.8890559999999992</v>
      </c>
      <c r="J32" s="10">
        <f t="shared" si="17"/>
        <v>81.670175999999984</v>
      </c>
      <c r="K32" s="120">
        <f t="shared" si="18"/>
        <v>2366.5058239999998</v>
      </c>
      <c r="L32" s="10"/>
      <c r="M32" s="97">
        <f t="shared" si="19"/>
        <v>526.3578399999999</v>
      </c>
      <c r="N32" s="120">
        <f t="shared" si="20"/>
        <v>3433.5668399999995</v>
      </c>
      <c r="P32" s="19"/>
    </row>
    <row r="33" spans="1:16" ht="15.75" x14ac:dyDescent="0.25">
      <c r="A33" s="8"/>
      <c r="B33" s="9" t="s">
        <v>19</v>
      </c>
      <c r="C33" s="10">
        <v>134</v>
      </c>
      <c r="D33" s="10">
        <f t="shared" si="11"/>
        <v>20.100000000000001</v>
      </c>
      <c r="E33" s="10">
        <f t="shared" si="12"/>
        <v>6.7</v>
      </c>
      <c r="F33" s="10">
        <f t="shared" si="13"/>
        <v>107.2</v>
      </c>
      <c r="G33" s="10">
        <v>0</v>
      </c>
      <c r="H33" s="10">
        <f t="shared" si="15"/>
        <v>0</v>
      </c>
      <c r="I33" s="10">
        <f t="shared" si="16"/>
        <v>0</v>
      </c>
      <c r="J33" s="10">
        <f t="shared" si="17"/>
        <v>0</v>
      </c>
      <c r="K33" s="120">
        <f t="shared" si="18"/>
        <v>107.2</v>
      </c>
      <c r="L33" s="10"/>
      <c r="M33" s="97">
        <f t="shared" si="19"/>
        <v>23.047999999999998</v>
      </c>
      <c r="N33" s="120">
        <f t="shared" si="20"/>
        <v>150.34800000000001</v>
      </c>
      <c r="P33" s="19"/>
    </row>
    <row r="34" spans="1:16" ht="15.75" x14ac:dyDescent="0.25">
      <c r="B34" s="3" t="s">
        <v>54</v>
      </c>
      <c r="C34" s="11">
        <f>SUM(C25:C33)</f>
        <v>17079.97</v>
      </c>
      <c r="D34" s="112">
        <f>SUM(D27:D33)</f>
        <v>2561.9954999999995</v>
      </c>
      <c r="E34" s="10">
        <f>SUM(E28:E33)</f>
        <v>713.29849999999988</v>
      </c>
      <c r="F34" s="11">
        <f>SUM(F27:F33)</f>
        <v>13663.976000000002</v>
      </c>
      <c r="G34" s="11">
        <f>SUM(G27:G33)</f>
        <v>2756.7760000000007</v>
      </c>
      <c r="H34" s="11">
        <f>SUM(H27:H33)</f>
        <v>330.81312000000008</v>
      </c>
      <c r="I34" s="11">
        <f t="shared" si="16"/>
        <v>16.540656000000002</v>
      </c>
      <c r="J34" s="15">
        <f t="shared" si="17"/>
        <v>347.3537760000001</v>
      </c>
      <c r="K34" s="129">
        <f>SUM(K27:K33)</f>
        <v>13316.622224000002</v>
      </c>
      <c r="L34" s="11"/>
      <c r="M34" s="99">
        <f>SUM(M27:M33)</f>
        <v>2937.7548399999996</v>
      </c>
      <c r="N34" s="129">
        <v>19163.740000000002</v>
      </c>
      <c r="P34" s="19"/>
    </row>
    <row r="35" spans="1:16" ht="15.75" x14ac:dyDescent="0.25">
      <c r="D35" s="10"/>
      <c r="J35" t="s">
        <v>625</v>
      </c>
      <c r="K35" s="129">
        <v>4855.8900000000003</v>
      </c>
      <c r="L35" s="15"/>
      <c r="M35" s="15"/>
      <c r="N35" s="129">
        <v>6986.99</v>
      </c>
      <c r="P35" s="17"/>
    </row>
    <row r="36" spans="1:16" ht="15.75" x14ac:dyDescent="0.25">
      <c r="A36" s="23" t="s">
        <v>307</v>
      </c>
      <c r="I36" s="4"/>
      <c r="J36" s="4"/>
      <c r="K36" s="80"/>
      <c r="L36" s="4"/>
      <c r="M36" s="4"/>
      <c r="N36" s="4"/>
    </row>
    <row r="37" spans="1:16" ht="15.75" x14ac:dyDescent="0.25">
      <c r="C37" s="23" t="s">
        <v>602</v>
      </c>
      <c r="F37" s="4"/>
      <c r="G37" s="4" t="s">
        <v>419</v>
      </c>
      <c r="H37" s="4"/>
      <c r="I37" s="129"/>
      <c r="J37" s="129"/>
      <c r="K37" s="129">
        <v>16005.32</v>
      </c>
      <c r="L37" s="129"/>
      <c r="M37" s="129"/>
      <c r="N37" s="129">
        <v>23014.37</v>
      </c>
    </row>
    <row r="38" spans="1:16" ht="15.75" x14ac:dyDescent="0.25">
      <c r="B38" s="11"/>
      <c r="D38" s="11"/>
      <c r="F38" s="4"/>
      <c r="G38" s="4"/>
      <c r="H38" s="4"/>
      <c r="I38" s="129"/>
      <c r="J38" s="129"/>
      <c r="K38" s="129"/>
      <c r="L38" s="129"/>
      <c r="M38" s="129"/>
      <c r="N38" s="129"/>
    </row>
    <row r="39" spans="1:16" ht="15.75" x14ac:dyDescent="0.25">
      <c r="B39" s="11"/>
      <c r="F39" s="4"/>
      <c r="G39" s="4" t="s">
        <v>219</v>
      </c>
      <c r="H39" s="4"/>
      <c r="I39" s="129"/>
      <c r="J39" s="129"/>
      <c r="K39" s="129">
        <v>13316.62</v>
      </c>
      <c r="L39" s="129"/>
      <c r="M39" s="129"/>
      <c r="N39" s="129">
        <v>19163.740000000002</v>
      </c>
    </row>
    <row r="40" spans="1:16" ht="15.75" x14ac:dyDescent="0.25">
      <c r="F40" s="4"/>
      <c r="G40" s="4"/>
      <c r="H40" s="4"/>
      <c r="I40" s="129"/>
      <c r="J40" s="129"/>
      <c r="K40" s="129"/>
      <c r="L40" s="129"/>
      <c r="M40" s="129"/>
      <c r="N40" s="129"/>
    </row>
    <row r="41" spans="1:16" ht="15.75" x14ac:dyDescent="0.25">
      <c r="B41" s="11"/>
      <c r="C41" s="11"/>
      <c r="D41" s="11"/>
      <c r="F41" s="4"/>
      <c r="G41" s="4" t="s">
        <v>206</v>
      </c>
      <c r="H41" s="4"/>
      <c r="I41" s="129"/>
      <c r="J41" s="129"/>
      <c r="K41" s="129">
        <v>2688.7</v>
      </c>
      <c r="L41" s="129"/>
      <c r="M41" s="129"/>
      <c r="N41" s="129">
        <v>3850.62</v>
      </c>
    </row>
    <row r="42" spans="1:16" x14ac:dyDescent="0.25">
      <c r="F42" s="4"/>
      <c r="G42" s="4"/>
      <c r="H42" s="4"/>
      <c r="I42" s="4"/>
      <c r="J42" s="4" t="s">
        <v>605</v>
      </c>
      <c r="K42" s="4"/>
      <c r="L42" s="4"/>
      <c r="M42" s="4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4" workbookViewId="0">
      <selection activeCell="J36" sqref="J36"/>
    </sheetView>
  </sheetViews>
  <sheetFormatPr defaultRowHeight="15" x14ac:dyDescent="0.25"/>
  <cols>
    <col min="1" max="1" width="6.42578125" customWidth="1"/>
    <col min="2" max="4" width="15.7109375" customWidth="1"/>
    <col min="5" max="6" width="14" customWidth="1"/>
    <col min="7" max="7" width="10.85546875" customWidth="1"/>
    <col min="8" max="8" width="10.42578125" customWidth="1"/>
    <col min="9" max="9" width="9" customWidth="1"/>
    <col min="10" max="10" width="9.85546875" customWidth="1"/>
    <col min="11" max="11" width="12.7109375" customWidth="1"/>
    <col min="12" max="12" width="12.42578125" customWidth="1"/>
    <col min="13" max="13" width="8.7109375" customWidth="1"/>
    <col min="14" max="14" width="12.85546875" customWidth="1"/>
    <col min="15" max="19" width="15.7109375" customWidth="1"/>
  </cols>
  <sheetData>
    <row r="1" spans="1:17" ht="18.75" x14ac:dyDescent="0.3">
      <c r="B1" s="82" t="s">
        <v>118</v>
      </c>
      <c r="C1" s="82"/>
      <c r="D1" s="82">
        <v>7241060736</v>
      </c>
    </row>
    <row r="2" spans="1:17" x14ac:dyDescent="0.25">
      <c r="E2" t="s">
        <v>429</v>
      </c>
    </row>
    <row r="3" spans="1:17" x14ac:dyDescent="0.25">
      <c r="B3" s="5" t="s">
        <v>9</v>
      </c>
      <c r="C3" t="s">
        <v>121</v>
      </c>
    </row>
    <row r="5" spans="1:17" ht="15.75" x14ac:dyDescent="0.25">
      <c r="B5" s="50" t="s">
        <v>105</v>
      </c>
      <c r="C5" t="s">
        <v>308</v>
      </c>
      <c r="F5" s="80" t="s">
        <v>433</v>
      </c>
    </row>
    <row r="6" spans="1:17" x14ac:dyDescent="0.25">
      <c r="B6" s="5" t="s">
        <v>6</v>
      </c>
      <c r="C6" s="2" t="s">
        <v>119</v>
      </c>
      <c r="D6" s="6" t="s">
        <v>7</v>
      </c>
      <c r="E6" s="2" t="s">
        <v>120</v>
      </c>
      <c r="F6" s="6"/>
      <c r="G6" s="3"/>
      <c r="H6" s="3"/>
      <c r="I6" s="3"/>
      <c r="J6" s="3"/>
      <c r="K6" s="3"/>
      <c r="L6" s="5"/>
      <c r="M6" s="5"/>
    </row>
    <row r="7" spans="1:17" x14ac:dyDescent="0.25">
      <c r="C7" s="6" t="s">
        <v>8</v>
      </c>
      <c r="D7" s="7" t="s">
        <v>122</v>
      </c>
      <c r="F7" s="7"/>
      <c r="G7" t="s">
        <v>606</v>
      </c>
    </row>
    <row r="8" spans="1:17" ht="15.75" x14ac:dyDescent="0.25">
      <c r="A8" s="36" t="s">
        <v>309</v>
      </c>
      <c r="B8" t="s">
        <v>12</v>
      </c>
      <c r="G8" s="16"/>
      <c r="H8" s="16"/>
      <c r="I8" s="16"/>
      <c r="J8" s="16"/>
      <c r="K8" s="242"/>
    </row>
    <row r="9" spans="1:17" ht="15.75" x14ac:dyDescent="0.25">
      <c r="A9" s="8" t="s">
        <v>1</v>
      </c>
      <c r="B9" s="8" t="s">
        <v>11</v>
      </c>
      <c r="C9" s="8" t="s">
        <v>12</v>
      </c>
      <c r="D9" s="151" t="s">
        <v>470</v>
      </c>
      <c r="E9" s="8" t="s">
        <v>451</v>
      </c>
      <c r="F9" s="8"/>
      <c r="G9" s="8"/>
      <c r="H9" s="8" t="s">
        <v>463</v>
      </c>
      <c r="I9" s="8" t="s">
        <v>462</v>
      </c>
      <c r="J9" s="8" t="s">
        <v>444</v>
      </c>
      <c r="K9" s="119"/>
      <c r="L9" s="239" t="s">
        <v>13</v>
      </c>
      <c r="M9" s="8"/>
      <c r="N9" s="97" t="s">
        <v>414</v>
      </c>
      <c r="O9" s="97" t="s">
        <v>412</v>
      </c>
      <c r="P9" s="110" t="s">
        <v>511</v>
      </c>
    </row>
    <row r="10" spans="1:17" ht="15.75" x14ac:dyDescent="0.25">
      <c r="A10" s="8">
        <v>1</v>
      </c>
      <c r="B10" s="9" t="s">
        <v>75</v>
      </c>
      <c r="C10" s="10">
        <v>11572.92</v>
      </c>
      <c r="D10" s="152">
        <f>C10*15/100</f>
        <v>1735.9379999999999</v>
      </c>
      <c r="E10" s="10">
        <f>C10*5/100</f>
        <v>578.64599999999996</v>
      </c>
      <c r="F10" s="10">
        <f>C10-D10-E10</f>
        <v>9258.3359999999993</v>
      </c>
      <c r="G10" s="10">
        <f>F10-3960</f>
        <v>5298.3359999999993</v>
      </c>
      <c r="H10" s="10">
        <v>856.58</v>
      </c>
      <c r="I10" s="10">
        <f>H10*18/100</f>
        <v>154.18440000000001</v>
      </c>
      <c r="J10" s="10">
        <f>H10+I10</f>
        <v>1010.7644</v>
      </c>
      <c r="K10" s="120">
        <f>F10-J10</f>
        <v>8247.5715999999993</v>
      </c>
      <c r="L10" s="145">
        <v>8247.57</v>
      </c>
      <c r="M10" s="10">
        <f>K10-L10</f>
        <v>1.5999999995983671E-3</v>
      </c>
      <c r="N10" s="97">
        <f>+C10*17.2%</f>
        <v>1990.5422399999998</v>
      </c>
      <c r="O10" s="97">
        <f>+C10+N10</f>
        <v>13563.462240000001</v>
      </c>
      <c r="P10" s="110">
        <f>D10+E10+J10+K10+N10+0</f>
        <v>13563.462239999997</v>
      </c>
    </row>
    <row r="11" spans="1:17" ht="15.75" x14ac:dyDescent="0.25">
      <c r="A11" s="8">
        <v>2</v>
      </c>
      <c r="B11" s="9" t="s">
        <v>64</v>
      </c>
      <c r="C11" s="10">
        <v>11631.58</v>
      </c>
      <c r="D11" s="152">
        <f t="shared" ref="D11:D18" si="0">C11*15/100</f>
        <v>1744.7370000000001</v>
      </c>
      <c r="E11" s="10">
        <f t="shared" ref="E11:E18" si="1">C11*5/100</f>
        <v>581.57900000000006</v>
      </c>
      <c r="F11" s="10">
        <f t="shared" ref="F11:F18" si="2">C11-D11-E11</f>
        <v>9305.264000000001</v>
      </c>
      <c r="G11" s="10">
        <f t="shared" ref="G11" si="3">F11-3960</f>
        <v>5345.264000000001</v>
      </c>
      <c r="H11" s="10">
        <v>868.32</v>
      </c>
      <c r="I11" s="10">
        <f t="shared" ref="I11:I19" si="4">H11*18/100</f>
        <v>156.29759999999999</v>
      </c>
      <c r="J11" s="10">
        <f t="shared" ref="J11:J19" si="5">H11+I11</f>
        <v>1024.6176</v>
      </c>
      <c r="K11" s="120">
        <f t="shared" ref="K11:K19" si="6">F11-J11</f>
        <v>8280.6464000000014</v>
      </c>
      <c r="L11" s="145">
        <v>8280.64</v>
      </c>
      <c r="M11" s="10">
        <f t="shared" ref="M11:M18" si="7">K11-L11</f>
        <v>6.4000000020314474E-3</v>
      </c>
      <c r="N11" s="97">
        <f t="shared" ref="N11:N18" si="8">+C11*17.2%</f>
        <v>2000.6317599999998</v>
      </c>
      <c r="O11" s="97">
        <f t="shared" ref="O11:O18" si="9">+C11+N11</f>
        <v>13632.21176</v>
      </c>
      <c r="P11" s="110">
        <f t="shared" ref="P11:P18" si="10">D11+E11+J11+K11+N11+0</f>
        <v>13632.211760000002</v>
      </c>
    </row>
    <row r="12" spans="1:17" ht="15.75" x14ac:dyDescent="0.25">
      <c r="A12" s="8">
        <v>3</v>
      </c>
      <c r="B12" s="9" t="s">
        <v>65</v>
      </c>
      <c r="C12" s="10">
        <v>2887.7</v>
      </c>
      <c r="D12" s="152">
        <f t="shared" si="0"/>
        <v>433.15499999999997</v>
      </c>
      <c r="E12" s="10">
        <f t="shared" si="1"/>
        <v>144.38499999999999</v>
      </c>
      <c r="F12" s="10">
        <f t="shared" si="2"/>
        <v>2310.16</v>
      </c>
      <c r="G12" s="10">
        <v>0</v>
      </c>
      <c r="H12" s="10">
        <f t="shared" ref="H12:H18" si="11">G12*12/100</f>
        <v>0</v>
      </c>
      <c r="I12" s="10">
        <f t="shared" si="4"/>
        <v>0</v>
      </c>
      <c r="J12" s="10">
        <f t="shared" si="5"/>
        <v>0</v>
      </c>
      <c r="K12" s="120">
        <f t="shared" si="6"/>
        <v>2310.16</v>
      </c>
      <c r="L12" s="145">
        <v>2310.15</v>
      </c>
      <c r="M12" s="10">
        <f t="shared" si="7"/>
        <v>9.9999999997635314E-3</v>
      </c>
      <c r="N12" s="97">
        <f t="shared" si="8"/>
        <v>496.68439999999993</v>
      </c>
      <c r="O12" s="97">
        <f t="shared" si="9"/>
        <v>3384.3843999999999</v>
      </c>
      <c r="P12" s="110">
        <f t="shared" si="10"/>
        <v>3384.3843999999999</v>
      </c>
    </row>
    <row r="13" spans="1:17" ht="15.75" x14ac:dyDescent="0.25">
      <c r="A13" s="8">
        <v>4</v>
      </c>
      <c r="B13" s="9" t="s">
        <v>66</v>
      </c>
      <c r="C13" s="10">
        <v>2891.7</v>
      </c>
      <c r="D13" s="152">
        <f t="shared" si="0"/>
        <v>433.755</v>
      </c>
      <c r="E13" s="10">
        <f t="shared" si="1"/>
        <v>144.58500000000001</v>
      </c>
      <c r="F13" s="10">
        <f t="shared" si="2"/>
        <v>2313.3599999999997</v>
      </c>
      <c r="G13" s="10">
        <v>0</v>
      </c>
      <c r="H13" s="10">
        <f t="shared" si="11"/>
        <v>0</v>
      </c>
      <c r="I13" s="10">
        <f t="shared" si="4"/>
        <v>0</v>
      </c>
      <c r="J13" s="10">
        <f t="shared" si="5"/>
        <v>0</v>
      </c>
      <c r="K13" s="120">
        <f t="shared" si="6"/>
        <v>2313.3599999999997</v>
      </c>
      <c r="L13" s="145">
        <v>2313.11</v>
      </c>
      <c r="M13" s="10">
        <f t="shared" si="7"/>
        <v>0.24999999999954525</v>
      </c>
      <c r="N13" s="97">
        <f t="shared" si="8"/>
        <v>497.37239999999991</v>
      </c>
      <c r="O13" s="97">
        <f t="shared" si="9"/>
        <v>3389.0723999999996</v>
      </c>
      <c r="P13" s="110">
        <f t="shared" si="10"/>
        <v>3389.0723999999996</v>
      </c>
      <c r="Q13" s="11"/>
    </row>
    <row r="14" spans="1:17" ht="15.75" x14ac:dyDescent="0.25">
      <c r="A14" s="8">
        <v>5</v>
      </c>
      <c r="B14" s="9" t="s">
        <v>67</v>
      </c>
      <c r="C14" s="10">
        <v>3133.63</v>
      </c>
      <c r="D14" s="152">
        <f t="shared" si="0"/>
        <v>470.04450000000003</v>
      </c>
      <c r="E14" s="10">
        <f t="shared" si="1"/>
        <v>156.68150000000003</v>
      </c>
      <c r="F14" s="10">
        <f t="shared" si="2"/>
        <v>2506.904</v>
      </c>
      <c r="G14" s="10">
        <v>0</v>
      </c>
      <c r="H14" s="10">
        <f t="shared" si="11"/>
        <v>0</v>
      </c>
      <c r="I14" s="10">
        <f t="shared" si="4"/>
        <v>0</v>
      </c>
      <c r="J14" s="10">
        <f t="shared" si="5"/>
        <v>0</v>
      </c>
      <c r="K14" s="120">
        <f t="shared" si="6"/>
        <v>2506.904</v>
      </c>
      <c r="L14" s="145">
        <v>2506.91</v>
      </c>
      <c r="M14" s="10">
        <f t="shared" si="7"/>
        <v>-5.9999999998581188E-3</v>
      </c>
      <c r="N14" s="97">
        <f t="shared" si="8"/>
        <v>538.98435999999992</v>
      </c>
      <c r="O14" s="97">
        <f t="shared" si="9"/>
        <v>3672.61436</v>
      </c>
      <c r="P14" s="110">
        <f t="shared" si="10"/>
        <v>3672.61436</v>
      </c>
    </row>
    <row r="15" spans="1:17" ht="15.75" x14ac:dyDescent="0.25">
      <c r="A15" s="8">
        <v>6</v>
      </c>
      <c r="B15" s="9" t="s">
        <v>68</v>
      </c>
      <c r="C15" s="10">
        <v>2942.98</v>
      </c>
      <c r="D15" s="152">
        <f t="shared" si="0"/>
        <v>441.44699999999995</v>
      </c>
      <c r="E15" s="10">
        <f t="shared" si="1"/>
        <v>147.149</v>
      </c>
      <c r="F15" s="10">
        <f t="shared" si="2"/>
        <v>2354.384</v>
      </c>
      <c r="G15" s="10">
        <v>0</v>
      </c>
      <c r="H15" s="10">
        <f t="shared" si="11"/>
        <v>0</v>
      </c>
      <c r="I15" s="10">
        <f t="shared" si="4"/>
        <v>0</v>
      </c>
      <c r="J15" s="10">
        <f t="shared" si="5"/>
        <v>0</v>
      </c>
      <c r="K15" s="120">
        <f t="shared" si="6"/>
        <v>2354.384</v>
      </c>
      <c r="L15" s="145">
        <v>2354.38</v>
      </c>
      <c r="M15" s="10">
        <f t="shared" si="7"/>
        <v>3.9999999999054126E-3</v>
      </c>
      <c r="N15" s="97">
        <f t="shared" si="8"/>
        <v>506.19255999999996</v>
      </c>
      <c r="O15" s="97">
        <f t="shared" si="9"/>
        <v>3449.17256</v>
      </c>
      <c r="P15" s="110">
        <f t="shared" si="10"/>
        <v>3449.17256</v>
      </c>
    </row>
    <row r="16" spans="1:17" ht="15.75" x14ac:dyDescent="0.25">
      <c r="A16" s="8">
        <v>7</v>
      </c>
      <c r="B16" s="9" t="s">
        <v>17</v>
      </c>
      <c r="C16" s="10">
        <v>2814</v>
      </c>
      <c r="D16" s="152">
        <f t="shared" si="0"/>
        <v>422.1</v>
      </c>
      <c r="E16" s="10">
        <f t="shared" si="1"/>
        <v>140.69999999999999</v>
      </c>
      <c r="F16" s="10">
        <f t="shared" si="2"/>
        <v>2251.2000000000003</v>
      </c>
      <c r="G16" s="10">
        <v>0</v>
      </c>
      <c r="H16" s="10">
        <f t="shared" si="11"/>
        <v>0</v>
      </c>
      <c r="I16" s="10">
        <f t="shared" si="4"/>
        <v>0</v>
      </c>
      <c r="J16" s="10">
        <f t="shared" si="5"/>
        <v>0</v>
      </c>
      <c r="K16" s="120">
        <f t="shared" si="6"/>
        <v>2251.2000000000003</v>
      </c>
      <c r="L16" s="145">
        <v>2251</v>
      </c>
      <c r="M16" s="10">
        <f t="shared" si="7"/>
        <v>0.20000000000027285</v>
      </c>
      <c r="N16" s="97">
        <f t="shared" si="8"/>
        <v>484.00799999999998</v>
      </c>
      <c r="O16" s="97">
        <f t="shared" si="9"/>
        <v>3298.0079999999998</v>
      </c>
      <c r="P16" s="110">
        <f t="shared" si="10"/>
        <v>3298.0079999999998</v>
      </c>
    </row>
    <row r="17" spans="1:16" ht="15.75" x14ac:dyDescent="0.25">
      <c r="A17" s="8">
        <v>8</v>
      </c>
      <c r="B17" s="9" t="s">
        <v>18</v>
      </c>
      <c r="C17" s="10">
        <v>2430.27</v>
      </c>
      <c r="D17" s="152">
        <f t="shared" si="0"/>
        <v>364.54050000000001</v>
      </c>
      <c r="E17" s="10">
        <f t="shared" si="1"/>
        <v>121.51350000000001</v>
      </c>
      <c r="F17" s="10">
        <f t="shared" si="2"/>
        <v>1944.2159999999999</v>
      </c>
      <c r="G17" s="10">
        <v>0</v>
      </c>
      <c r="H17" s="10">
        <f t="shared" si="11"/>
        <v>0</v>
      </c>
      <c r="I17" s="10">
        <f t="shared" si="4"/>
        <v>0</v>
      </c>
      <c r="J17" s="10">
        <f t="shared" si="5"/>
        <v>0</v>
      </c>
      <c r="K17" s="120">
        <f t="shared" si="6"/>
        <v>1944.2159999999999</v>
      </c>
      <c r="L17" s="145">
        <v>1944.22</v>
      </c>
      <c r="M17" s="10">
        <f t="shared" si="7"/>
        <v>-4.0000000001327862E-3</v>
      </c>
      <c r="N17" s="97">
        <f t="shared" si="8"/>
        <v>418.00643999999994</v>
      </c>
      <c r="O17" s="97">
        <f t="shared" si="9"/>
        <v>2848.2764400000001</v>
      </c>
      <c r="P17" s="110">
        <f t="shared" si="10"/>
        <v>2848.2764400000001</v>
      </c>
    </row>
    <row r="18" spans="1:16" ht="15.75" x14ac:dyDescent="0.25">
      <c r="A18" s="8">
        <v>9</v>
      </c>
      <c r="B18" s="9" t="s">
        <v>19</v>
      </c>
      <c r="C18" s="10">
        <v>2680</v>
      </c>
      <c r="D18" s="152">
        <f t="shared" si="0"/>
        <v>402</v>
      </c>
      <c r="E18" s="10">
        <f t="shared" si="1"/>
        <v>134</v>
      </c>
      <c r="F18" s="10">
        <f t="shared" si="2"/>
        <v>2144</v>
      </c>
      <c r="G18" s="10">
        <v>0</v>
      </c>
      <c r="H18" s="10">
        <f t="shared" si="11"/>
        <v>0</v>
      </c>
      <c r="I18" s="10">
        <f t="shared" si="4"/>
        <v>0</v>
      </c>
      <c r="J18" s="10">
        <f t="shared" si="5"/>
        <v>0</v>
      </c>
      <c r="K18" s="120">
        <f t="shared" si="6"/>
        <v>2144</v>
      </c>
      <c r="L18" s="145">
        <v>2144</v>
      </c>
      <c r="M18" s="10">
        <f t="shared" si="7"/>
        <v>0</v>
      </c>
      <c r="N18" s="97">
        <f t="shared" si="8"/>
        <v>460.96</v>
      </c>
      <c r="O18" s="97">
        <f t="shared" si="9"/>
        <v>3140.96</v>
      </c>
      <c r="P18" s="110">
        <f t="shared" si="10"/>
        <v>3140.96</v>
      </c>
    </row>
    <row r="19" spans="1:16" ht="15.75" x14ac:dyDescent="0.25">
      <c r="B19" s="3" t="s">
        <v>54</v>
      </c>
      <c r="C19" s="51">
        <f t="shared" ref="C19:H19" si="12">SUM(C10:C18)</f>
        <v>42984.78</v>
      </c>
      <c r="D19" s="15">
        <f t="shared" si="12"/>
        <v>6447.7170000000006</v>
      </c>
      <c r="E19" s="238">
        <f t="shared" si="12"/>
        <v>2149.2389999999996</v>
      </c>
      <c r="F19" s="10">
        <f t="shared" si="12"/>
        <v>34387.823999999993</v>
      </c>
      <c r="G19" s="10">
        <f t="shared" si="12"/>
        <v>10643.6</v>
      </c>
      <c r="H19" s="10">
        <f t="shared" si="12"/>
        <v>1724.9</v>
      </c>
      <c r="I19" s="8">
        <f t="shared" si="4"/>
        <v>310.48200000000003</v>
      </c>
      <c r="J19" s="112">
        <f t="shared" si="5"/>
        <v>2035.3820000000001</v>
      </c>
      <c r="K19" s="120">
        <f t="shared" si="6"/>
        <v>32352.441999999992</v>
      </c>
      <c r="L19" s="243">
        <f>SUM(L10:L18)</f>
        <v>32351.980000000003</v>
      </c>
      <c r="M19" s="241">
        <f>SUM(M10:M18)</f>
        <v>0.46200000000112595</v>
      </c>
      <c r="N19" s="100">
        <f>SUM(N10:N18)</f>
        <v>7393.3821599999992</v>
      </c>
      <c r="O19" s="232">
        <v>50378.15</v>
      </c>
      <c r="P19" s="110">
        <f>SUM(P10:P18)</f>
        <v>50378.16216</v>
      </c>
    </row>
    <row r="20" spans="1:16" ht="15.75" x14ac:dyDescent="0.25">
      <c r="B20" s="3" t="s">
        <v>276</v>
      </c>
      <c r="C20" s="25">
        <v>15396.3</v>
      </c>
      <c r="E20" s="25"/>
      <c r="K20" s="129"/>
      <c r="L20" s="240"/>
      <c r="M20" s="25"/>
    </row>
    <row r="21" spans="1:16" ht="15.75" x14ac:dyDescent="0.25">
      <c r="A21" s="36" t="s">
        <v>219</v>
      </c>
      <c r="B21" s="36"/>
      <c r="K21" s="80"/>
    </row>
    <row r="22" spans="1:16" ht="15.75" x14ac:dyDescent="0.25">
      <c r="A22" s="8" t="s">
        <v>1</v>
      </c>
      <c r="B22" s="8" t="s">
        <v>11</v>
      </c>
      <c r="C22" s="8" t="s">
        <v>12</v>
      </c>
      <c r="D22" s="8" t="s">
        <v>470</v>
      </c>
      <c r="E22" s="151" t="s">
        <v>451</v>
      </c>
      <c r="F22" s="8"/>
      <c r="G22" s="8"/>
      <c r="H22" s="8" t="s">
        <v>463</v>
      </c>
      <c r="I22" s="8" t="s">
        <v>462</v>
      </c>
      <c r="J22" s="8" t="s">
        <v>444</v>
      </c>
      <c r="K22" s="119" t="s">
        <v>13</v>
      </c>
      <c r="L22" s="97" t="s">
        <v>414</v>
      </c>
      <c r="M22" s="97"/>
      <c r="N22" s="97" t="s">
        <v>412</v>
      </c>
      <c r="O22" s="119" t="s">
        <v>511</v>
      </c>
    </row>
    <row r="23" spans="1:16" ht="15.75" x14ac:dyDescent="0.25">
      <c r="A23" s="8">
        <v>1</v>
      </c>
      <c r="B23" s="9" t="s">
        <v>75</v>
      </c>
      <c r="C23" s="10" t="s">
        <v>214</v>
      </c>
      <c r="D23" s="10"/>
      <c r="E23" s="152"/>
      <c r="F23" s="8"/>
      <c r="G23" s="8"/>
      <c r="H23" s="8"/>
      <c r="I23" s="8"/>
      <c r="J23" s="8"/>
      <c r="K23" s="119"/>
      <c r="L23" s="97">
        <v>0</v>
      </c>
      <c r="M23" s="97"/>
      <c r="N23" s="97">
        <v>0</v>
      </c>
      <c r="O23" s="119"/>
    </row>
    <row r="24" spans="1:16" ht="15.75" x14ac:dyDescent="0.25">
      <c r="A24" s="8">
        <v>2</v>
      </c>
      <c r="B24" s="9" t="s">
        <v>64</v>
      </c>
      <c r="C24" s="10" t="s">
        <v>214</v>
      </c>
      <c r="D24" s="10"/>
      <c r="E24" s="152"/>
      <c r="F24" s="8"/>
      <c r="G24" s="8"/>
      <c r="H24" s="8"/>
      <c r="I24" s="8"/>
      <c r="J24" s="8"/>
      <c r="K24" s="119"/>
      <c r="L24" s="97">
        <v>0</v>
      </c>
      <c r="M24" s="97"/>
      <c r="N24" s="97">
        <v>0</v>
      </c>
      <c r="O24" s="119"/>
    </row>
    <row r="25" spans="1:16" ht="15.75" x14ac:dyDescent="0.25">
      <c r="A25" s="8">
        <v>3</v>
      </c>
      <c r="B25" s="9" t="s">
        <v>65</v>
      </c>
      <c r="C25" s="10">
        <v>2887.7</v>
      </c>
      <c r="D25" s="10">
        <f>C25*15/100</f>
        <v>433.15499999999997</v>
      </c>
      <c r="E25" s="152">
        <f>C25*5/100</f>
        <v>144.38499999999999</v>
      </c>
      <c r="F25" s="10">
        <f>C25-D25-E25</f>
        <v>2310.16</v>
      </c>
      <c r="G25" s="10">
        <v>0</v>
      </c>
      <c r="H25" s="10">
        <f>G25*12/100</f>
        <v>0</v>
      </c>
      <c r="I25" s="10">
        <v>0</v>
      </c>
      <c r="J25" s="10">
        <v>0</v>
      </c>
      <c r="K25" s="120">
        <v>2310.16</v>
      </c>
      <c r="L25" s="97">
        <f t="shared" ref="L25:L31" si="13">C25*17.2%</f>
        <v>496.68439999999993</v>
      </c>
      <c r="M25" s="97"/>
      <c r="N25" s="97">
        <f t="shared" ref="N25:N31" si="14">+C25+L25</f>
        <v>3384.3843999999999</v>
      </c>
      <c r="O25" s="148">
        <f>D25+K25+L25+0</f>
        <v>3239.9993999999997</v>
      </c>
    </row>
    <row r="26" spans="1:16" ht="15.75" x14ac:dyDescent="0.25">
      <c r="A26" s="8">
        <v>4</v>
      </c>
      <c r="B26" s="9" t="s">
        <v>66</v>
      </c>
      <c r="C26" s="10">
        <v>2891.7</v>
      </c>
      <c r="D26" s="10">
        <f t="shared" ref="D26:D31" si="15">C26*15/100</f>
        <v>433.755</v>
      </c>
      <c r="E26" s="152">
        <f t="shared" ref="E26:E31" si="16">C26*5/100</f>
        <v>144.58500000000001</v>
      </c>
      <c r="F26" s="10">
        <f t="shared" ref="F26:F31" si="17">C26-D26-E26</f>
        <v>2313.3599999999997</v>
      </c>
      <c r="G26" s="10">
        <v>0</v>
      </c>
      <c r="H26" s="10">
        <v>0</v>
      </c>
      <c r="I26" s="10">
        <v>0</v>
      </c>
      <c r="J26" s="10">
        <v>0</v>
      </c>
      <c r="K26" s="120">
        <v>2313.36</v>
      </c>
      <c r="L26" s="97">
        <f t="shared" si="13"/>
        <v>497.37239999999991</v>
      </c>
      <c r="M26" s="97"/>
      <c r="N26" s="97">
        <f t="shared" si="14"/>
        <v>3389.0723999999996</v>
      </c>
      <c r="O26" s="148">
        <f t="shared" ref="O26:O31" si="18">D26+K26+L26+0</f>
        <v>3244.4874</v>
      </c>
    </row>
    <row r="27" spans="1:16" ht="15.75" x14ac:dyDescent="0.25">
      <c r="A27" s="8">
        <v>5</v>
      </c>
      <c r="B27" s="9" t="s">
        <v>67</v>
      </c>
      <c r="C27" s="10">
        <v>3133.63</v>
      </c>
      <c r="D27" s="10">
        <f t="shared" si="15"/>
        <v>470.04450000000003</v>
      </c>
      <c r="E27" s="152">
        <f t="shared" si="16"/>
        <v>156.68150000000003</v>
      </c>
      <c r="F27" s="10">
        <f t="shared" si="17"/>
        <v>2506.904</v>
      </c>
      <c r="G27" s="10">
        <v>0</v>
      </c>
      <c r="H27" s="10">
        <v>0</v>
      </c>
      <c r="I27" s="10">
        <v>0</v>
      </c>
      <c r="J27" s="10">
        <v>0</v>
      </c>
      <c r="K27" s="120">
        <v>2506.9</v>
      </c>
      <c r="L27" s="97">
        <f t="shared" si="13"/>
        <v>538.98435999999992</v>
      </c>
      <c r="M27" s="97"/>
      <c r="N27" s="97">
        <f t="shared" si="14"/>
        <v>3672.61436</v>
      </c>
      <c r="O27" s="148">
        <f t="shared" si="18"/>
        <v>3515.92886</v>
      </c>
    </row>
    <row r="28" spans="1:16" ht="15.75" x14ac:dyDescent="0.25">
      <c r="A28" s="8">
        <v>6</v>
      </c>
      <c r="B28" s="9" t="s">
        <v>68</v>
      </c>
      <c r="C28" s="10">
        <v>2942.98</v>
      </c>
      <c r="D28" s="10">
        <f t="shared" si="15"/>
        <v>441.44699999999995</v>
      </c>
      <c r="E28" s="152">
        <f t="shared" si="16"/>
        <v>147.149</v>
      </c>
      <c r="F28" s="10">
        <f t="shared" si="17"/>
        <v>2354.384</v>
      </c>
      <c r="G28" s="10">
        <v>0</v>
      </c>
      <c r="H28" s="10">
        <v>0</v>
      </c>
      <c r="I28" s="10">
        <v>0</v>
      </c>
      <c r="J28" s="10">
        <v>0</v>
      </c>
      <c r="K28" s="120">
        <f t="shared" ref="K28:K31" si="19">F28-J28</f>
        <v>2354.384</v>
      </c>
      <c r="L28" s="97">
        <f t="shared" si="13"/>
        <v>506.19255999999996</v>
      </c>
      <c r="M28" s="97"/>
      <c r="N28" s="97">
        <f t="shared" si="14"/>
        <v>3449.17256</v>
      </c>
      <c r="O28" s="148">
        <f t="shared" si="18"/>
        <v>3302.0235600000001</v>
      </c>
    </row>
    <row r="29" spans="1:16" ht="15.75" x14ac:dyDescent="0.25">
      <c r="A29" s="8">
        <v>7</v>
      </c>
      <c r="B29" s="9" t="s">
        <v>17</v>
      </c>
      <c r="C29" s="10">
        <v>2814</v>
      </c>
      <c r="D29" s="10">
        <f t="shared" si="15"/>
        <v>422.1</v>
      </c>
      <c r="E29" s="152">
        <f t="shared" si="16"/>
        <v>140.69999999999999</v>
      </c>
      <c r="F29" s="10">
        <f t="shared" si="17"/>
        <v>2251.2000000000003</v>
      </c>
      <c r="G29" s="10">
        <v>0</v>
      </c>
      <c r="H29" s="10">
        <v>0</v>
      </c>
      <c r="I29" s="10">
        <v>0</v>
      </c>
      <c r="J29" s="10">
        <v>0</v>
      </c>
      <c r="K29" s="120">
        <v>2251.1999999999998</v>
      </c>
      <c r="L29" s="97">
        <f t="shared" si="13"/>
        <v>484.00799999999998</v>
      </c>
      <c r="M29" s="97"/>
      <c r="N29" s="97">
        <f t="shared" si="14"/>
        <v>3298.0079999999998</v>
      </c>
      <c r="O29" s="148">
        <f t="shared" si="18"/>
        <v>3157.3079999999995</v>
      </c>
    </row>
    <row r="30" spans="1:16" ht="15.75" x14ac:dyDescent="0.25">
      <c r="A30" s="8">
        <v>8</v>
      </c>
      <c r="B30" s="9" t="s">
        <v>18</v>
      </c>
      <c r="C30" s="10">
        <v>2430.27</v>
      </c>
      <c r="D30" s="10">
        <f t="shared" si="15"/>
        <v>364.54050000000001</v>
      </c>
      <c r="E30" s="152">
        <f t="shared" si="16"/>
        <v>121.51350000000001</v>
      </c>
      <c r="F30" s="10">
        <f t="shared" si="17"/>
        <v>1944.2159999999999</v>
      </c>
      <c r="G30" s="10">
        <v>0</v>
      </c>
      <c r="H30" s="10">
        <v>0</v>
      </c>
      <c r="I30" s="10">
        <v>0</v>
      </c>
      <c r="J30" s="10">
        <v>0</v>
      </c>
      <c r="K30" s="120">
        <f t="shared" si="19"/>
        <v>1944.2159999999999</v>
      </c>
      <c r="L30" s="97">
        <f t="shared" si="13"/>
        <v>418.00643999999994</v>
      </c>
      <c r="M30" s="97"/>
      <c r="N30" s="97">
        <f t="shared" si="14"/>
        <v>2848.2764400000001</v>
      </c>
      <c r="O30" s="148">
        <f t="shared" si="18"/>
        <v>2726.7629400000001</v>
      </c>
    </row>
    <row r="31" spans="1:16" ht="15.75" x14ac:dyDescent="0.25">
      <c r="A31" s="8">
        <v>9</v>
      </c>
      <c r="B31" s="9" t="s">
        <v>19</v>
      </c>
      <c r="C31" s="10">
        <v>2680</v>
      </c>
      <c r="D31" s="10">
        <f t="shared" si="15"/>
        <v>402</v>
      </c>
      <c r="E31" s="152">
        <f t="shared" si="16"/>
        <v>134</v>
      </c>
      <c r="F31" s="10">
        <f t="shared" si="17"/>
        <v>2144</v>
      </c>
      <c r="G31" s="10">
        <v>0</v>
      </c>
      <c r="H31" s="10">
        <v>0</v>
      </c>
      <c r="I31" s="10">
        <v>0</v>
      </c>
      <c r="J31" s="10">
        <v>0</v>
      </c>
      <c r="K31" s="120">
        <f t="shared" si="19"/>
        <v>2144</v>
      </c>
      <c r="L31" s="97">
        <f t="shared" si="13"/>
        <v>460.96</v>
      </c>
      <c r="M31" s="97"/>
      <c r="N31" s="97">
        <f t="shared" si="14"/>
        <v>3140.96</v>
      </c>
      <c r="O31" s="148">
        <f t="shared" si="18"/>
        <v>3006.96</v>
      </c>
    </row>
    <row r="32" spans="1:16" ht="15.75" x14ac:dyDescent="0.25">
      <c r="B32" s="3" t="s">
        <v>54</v>
      </c>
      <c r="C32" s="11">
        <f>SUM(C25:C31)</f>
        <v>19780.28</v>
      </c>
      <c r="D32" s="15">
        <f>SUM(D25:D31)</f>
        <v>2967.0419999999999</v>
      </c>
      <c r="E32" s="111">
        <f>SUM(E25:E31)</f>
        <v>989.01400000000012</v>
      </c>
      <c r="F32" s="10">
        <f>SUM(F25:F31)</f>
        <v>15824.224</v>
      </c>
      <c r="G32" s="112"/>
      <c r="H32" s="112"/>
      <c r="I32" s="112"/>
      <c r="J32" s="112"/>
      <c r="K32" s="120">
        <f>SUM(K25:K31)</f>
        <v>15824.220000000001</v>
      </c>
      <c r="L32" s="110">
        <f>SUM(L23:L31)</f>
        <v>3402.2081599999997</v>
      </c>
      <c r="M32" s="97"/>
      <c r="N32" s="160">
        <f>SUM(N23:N31)</f>
        <v>23182.488160000001</v>
      </c>
      <c r="O32" s="148">
        <f>SUM(O25:O31)</f>
        <v>22193.470159999997</v>
      </c>
    </row>
    <row r="33" spans="1:15" ht="15.75" x14ac:dyDescent="0.25">
      <c r="E33" t="s">
        <v>428</v>
      </c>
      <c r="K33" s="80"/>
      <c r="O33" s="80"/>
    </row>
    <row r="34" spans="1:15" ht="15.75" x14ac:dyDescent="0.25">
      <c r="K34" s="80"/>
      <c r="O34" s="80"/>
    </row>
    <row r="35" spans="1:15" ht="15.75" x14ac:dyDescent="0.25">
      <c r="B35" s="38" t="s">
        <v>310</v>
      </c>
      <c r="K35" s="80"/>
      <c r="O35" s="80"/>
    </row>
    <row r="36" spans="1:15" ht="15.75" x14ac:dyDescent="0.25">
      <c r="B36" s="32"/>
      <c r="F36" s="129"/>
      <c r="G36" s="129"/>
      <c r="H36" s="129"/>
      <c r="I36" s="129"/>
      <c r="J36" s="129"/>
      <c r="K36" s="129"/>
      <c r="L36" s="129"/>
      <c r="M36" s="129"/>
      <c r="N36" s="129"/>
      <c r="O36" s="129"/>
    </row>
    <row r="37" spans="1:15" ht="15.75" x14ac:dyDescent="0.25">
      <c r="B37" s="32" t="s">
        <v>311</v>
      </c>
      <c r="D37" s="11">
        <v>27195.67</v>
      </c>
      <c r="E37" s="11">
        <v>16528.21</v>
      </c>
      <c r="F37" s="129"/>
      <c r="G37" s="129" t="s">
        <v>204</v>
      </c>
      <c r="H37" s="129"/>
      <c r="I37" s="129"/>
      <c r="J37" s="129"/>
      <c r="K37" s="129">
        <v>32352.44</v>
      </c>
      <c r="L37" s="129"/>
      <c r="M37" s="129"/>
      <c r="N37" s="129"/>
      <c r="O37" s="129">
        <v>50378.16</v>
      </c>
    </row>
    <row r="38" spans="1:15" ht="15.75" x14ac:dyDescent="0.25">
      <c r="A38" t="s">
        <v>430</v>
      </c>
      <c r="D38" s="11">
        <v>989</v>
      </c>
      <c r="F38" s="129"/>
      <c r="G38" s="129"/>
      <c r="H38" s="129"/>
      <c r="I38" s="129" t="s">
        <v>273</v>
      </c>
      <c r="J38" s="129" t="s">
        <v>630</v>
      </c>
      <c r="K38" s="129">
        <v>12498.78</v>
      </c>
      <c r="L38" s="129"/>
      <c r="M38" s="129"/>
      <c r="N38" s="129"/>
      <c r="O38" s="129">
        <v>19535.650000000001</v>
      </c>
    </row>
    <row r="39" spans="1:15" ht="15.75" x14ac:dyDescent="0.25">
      <c r="B39" t="s">
        <v>312</v>
      </c>
      <c r="D39" s="11">
        <v>0</v>
      </c>
      <c r="E39" s="11">
        <v>-0.2</v>
      </c>
      <c r="F39" s="129"/>
      <c r="G39" s="129" t="s">
        <v>219</v>
      </c>
      <c r="H39" s="129"/>
      <c r="I39" s="129"/>
      <c r="J39" s="129"/>
      <c r="K39" s="129">
        <v>15824.22</v>
      </c>
      <c r="L39" s="129"/>
      <c r="M39" s="129"/>
      <c r="N39" s="129"/>
      <c r="O39" s="129">
        <v>22193.47</v>
      </c>
    </row>
    <row r="40" spans="1:15" ht="15.75" x14ac:dyDescent="0.25">
      <c r="B40" t="s">
        <v>431</v>
      </c>
      <c r="D40">
        <v>0.36</v>
      </c>
      <c r="F40" s="129"/>
      <c r="G40" s="129"/>
      <c r="H40" s="129"/>
      <c r="I40" s="129" t="s">
        <v>273</v>
      </c>
      <c r="J40" s="129" t="s">
        <v>630</v>
      </c>
      <c r="K40" s="129">
        <v>5708.57</v>
      </c>
      <c r="L40" s="129"/>
      <c r="M40" s="129"/>
      <c r="N40" s="129"/>
      <c r="O40" s="129">
        <v>8006.28</v>
      </c>
    </row>
    <row r="41" spans="1:15" ht="15.75" x14ac:dyDescent="0.25">
      <c r="B41" s="4" t="s">
        <v>383</v>
      </c>
      <c r="C41" s="4"/>
      <c r="D41" s="15">
        <v>28185.03</v>
      </c>
      <c r="E41" s="15">
        <v>16528.009999999998</v>
      </c>
      <c r="F41" s="129"/>
      <c r="G41" s="129" t="s">
        <v>206</v>
      </c>
      <c r="H41" s="129"/>
      <c r="I41" s="129"/>
      <c r="J41" s="129"/>
      <c r="K41" s="129">
        <v>16528.22</v>
      </c>
      <c r="L41" s="129"/>
      <c r="M41" s="129"/>
      <c r="N41" s="129"/>
      <c r="O41" s="129">
        <v>28184.69</v>
      </c>
    </row>
    <row r="42" spans="1:15" ht="15.75" x14ac:dyDescent="0.25">
      <c r="B42" t="s">
        <v>204</v>
      </c>
      <c r="D42" s="11">
        <v>50378.15</v>
      </c>
      <c r="E42" s="11">
        <v>32351.98</v>
      </c>
      <c r="F42" s="129"/>
      <c r="G42" s="129"/>
      <c r="H42" s="129"/>
      <c r="I42" s="129"/>
      <c r="J42" s="129"/>
      <c r="K42" s="129"/>
      <c r="L42" s="129"/>
      <c r="M42" s="129"/>
      <c r="N42" s="129"/>
      <c r="O42" s="129"/>
    </row>
    <row r="43" spans="1:15" ht="15.75" x14ac:dyDescent="0.25">
      <c r="B43" t="s">
        <v>219</v>
      </c>
      <c r="D43" s="11">
        <v>22193.119999999999</v>
      </c>
      <c r="E43" s="11">
        <v>15823.97</v>
      </c>
      <c r="I43" t="s">
        <v>420</v>
      </c>
      <c r="K43" s="80">
        <v>16528.22</v>
      </c>
      <c r="L43" s="80"/>
      <c r="M43" s="80"/>
      <c r="N43" s="80"/>
      <c r="O43" s="80">
        <v>27195.67</v>
      </c>
    </row>
    <row r="44" spans="1:15" ht="15.75" x14ac:dyDescent="0.25">
      <c r="I44" t="s">
        <v>433</v>
      </c>
      <c r="O44" s="129">
        <v>989.02</v>
      </c>
    </row>
    <row r="46" spans="1:15" x14ac:dyDescent="0.25">
      <c r="G46" t="s">
        <v>273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6"/>
  <sheetViews>
    <sheetView workbookViewId="0">
      <selection activeCell="F29" sqref="F29"/>
    </sheetView>
  </sheetViews>
  <sheetFormatPr defaultRowHeight="15" x14ac:dyDescent="0.25"/>
  <cols>
    <col min="7" max="7" width="10.140625" bestFit="1" customWidth="1"/>
    <col min="9" max="9" width="12.140625" bestFit="1" customWidth="1"/>
    <col min="10" max="10" width="13.28515625" bestFit="1" customWidth="1"/>
    <col min="11" max="11" width="18.5703125" customWidth="1"/>
  </cols>
  <sheetData>
    <row r="2" spans="1:11" ht="18.75" x14ac:dyDescent="0.3">
      <c r="B2" t="s">
        <v>482</v>
      </c>
    </row>
    <row r="3" spans="1:11" x14ac:dyDescent="0.25">
      <c r="I3" t="s">
        <v>483</v>
      </c>
    </row>
    <row r="4" spans="1:11" x14ac:dyDescent="0.25">
      <c r="C4" t="s">
        <v>6</v>
      </c>
      <c r="D4" t="s">
        <v>369</v>
      </c>
      <c r="G4" t="s">
        <v>370</v>
      </c>
    </row>
    <row r="5" spans="1:11" x14ac:dyDescent="0.25">
      <c r="D5" t="s">
        <v>371</v>
      </c>
    </row>
    <row r="8" spans="1:11" ht="15.75" x14ac:dyDescent="0.25">
      <c r="A8" s="76"/>
      <c r="B8" s="8" t="s">
        <v>12</v>
      </c>
      <c r="C8" s="8" t="s">
        <v>434</v>
      </c>
      <c r="D8" s="8"/>
      <c r="E8" s="8" t="s">
        <v>444</v>
      </c>
      <c r="F8" s="8"/>
      <c r="G8" s="8" t="s">
        <v>13</v>
      </c>
      <c r="H8" s="8"/>
      <c r="I8" s="97" t="s">
        <v>414</v>
      </c>
      <c r="J8" s="97" t="s">
        <v>412</v>
      </c>
      <c r="K8" s="119" t="s">
        <v>484</v>
      </c>
    </row>
    <row r="9" spans="1:11" ht="15.75" x14ac:dyDescent="0.25">
      <c r="A9" s="76"/>
      <c r="B9" s="8"/>
      <c r="C9" s="8"/>
      <c r="D9" s="8"/>
      <c r="E9" s="8"/>
      <c r="F9" s="8"/>
      <c r="G9" s="119"/>
      <c r="H9" s="8"/>
      <c r="I9" s="97">
        <f t="shared" ref="I9:I25" si="0">+B9*17.2%</f>
        <v>0</v>
      </c>
      <c r="J9" s="97">
        <f t="shared" ref="J9:J43" si="1">+B9+I9</f>
        <v>0</v>
      </c>
      <c r="K9" s="119" t="s">
        <v>465</v>
      </c>
    </row>
    <row r="10" spans="1:11" ht="15.75" x14ac:dyDescent="0.25">
      <c r="A10" s="76" t="s">
        <v>65</v>
      </c>
      <c r="B10" s="10">
        <v>1407</v>
      </c>
      <c r="C10" s="10">
        <f>B10*20/100</f>
        <v>281.39999999999998</v>
      </c>
      <c r="D10" s="10">
        <f>B10-C10</f>
        <v>1125.5999999999999</v>
      </c>
      <c r="E10" s="10">
        <f>D10-1125.6</f>
        <v>0</v>
      </c>
      <c r="F10" s="10">
        <f>D10-E10</f>
        <v>1125.5999999999999</v>
      </c>
      <c r="G10" s="120">
        <v>1125.5999999999999</v>
      </c>
      <c r="H10" s="10">
        <f>F10-G10</f>
        <v>0</v>
      </c>
      <c r="I10" s="97">
        <f t="shared" si="0"/>
        <v>242.00399999999999</v>
      </c>
      <c r="J10" s="97">
        <f t="shared" si="1"/>
        <v>1649.0039999999999</v>
      </c>
      <c r="K10" s="148">
        <f>C10+G10+I10</f>
        <v>1649.0039999999999</v>
      </c>
    </row>
    <row r="11" spans="1:11" ht="15.75" x14ac:dyDescent="0.25">
      <c r="A11" s="76" t="s">
        <v>66</v>
      </c>
      <c r="B11" s="10">
        <v>1407</v>
      </c>
      <c r="C11" s="10">
        <f t="shared" ref="C11:C44" si="2">B11*20/100</f>
        <v>281.39999999999998</v>
      </c>
      <c r="D11" s="10">
        <f t="shared" ref="D11:D44" si="3">B11-C11</f>
        <v>1125.5999999999999</v>
      </c>
      <c r="E11" s="10">
        <f t="shared" ref="E11:E32" si="4">D11-1125.6</f>
        <v>0</v>
      </c>
      <c r="F11" s="10">
        <f t="shared" ref="F11:F44" si="5">D11-E11</f>
        <v>1125.5999999999999</v>
      </c>
      <c r="G11" s="120">
        <v>1125.5999999999999</v>
      </c>
      <c r="H11" s="10">
        <f t="shared" ref="H11:H44" si="6">F11-G11</f>
        <v>0</v>
      </c>
      <c r="I11" s="97">
        <f t="shared" si="0"/>
        <v>242.00399999999999</v>
      </c>
      <c r="J11" s="97">
        <f t="shared" si="1"/>
        <v>1649.0039999999999</v>
      </c>
      <c r="K11" s="148">
        <f t="shared" ref="K11:K44" si="7">C11+G11+I11</f>
        <v>1649.0039999999999</v>
      </c>
    </row>
    <row r="12" spans="1:11" ht="15.75" x14ac:dyDescent="0.25">
      <c r="A12" s="76" t="s">
        <v>67</v>
      </c>
      <c r="B12" s="10">
        <v>1407</v>
      </c>
      <c r="C12" s="10">
        <f t="shared" si="2"/>
        <v>281.39999999999998</v>
      </c>
      <c r="D12" s="10">
        <f t="shared" si="3"/>
        <v>1125.5999999999999</v>
      </c>
      <c r="E12" s="10">
        <f t="shared" si="4"/>
        <v>0</v>
      </c>
      <c r="F12" s="10">
        <f t="shared" si="5"/>
        <v>1125.5999999999999</v>
      </c>
      <c r="G12" s="120">
        <v>1125.5999999999999</v>
      </c>
      <c r="H12" s="10">
        <f t="shared" si="6"/>
        <v>0</v>
      </c>
      <c r="I12" s="97">
        <f t="shared" si="0"/>
        <v>242.00399999999999</v>
      </c>
      <c r="J12" s="97">
        <f t="shared" si="1"/>
        <v>1649.0039999999999</v>
      </c>
      <c r="K12" s="148">
        <f t="shared" si="7"/>
        <v>1649.0039999999999</v>
      </c>
    </row>
    <row r="13" spans="1:11" ht="15.75" x14ac:dyDescent="0.25">
      <c r="A13" s="76" t="s">
        <v>68</v>
      </c>
      <c r="B13" s="10">
        <v>1407</v>
      </c>
      <c r="C13" s="10">
        <f t="shared" si="2"/>
        <v>281.39999999999998</v>
      </c>
      <c r="D13" s="10">
        <f t="shared" si="3"/>
        <v>1125.5999999999999</v>
      </c>
      <c r="E13" s="10">
        <f t="shared" si="4"/>
        <v>0</v>
      </c>
      <c r="F13" s="10">
        <f t="shared" si="5"/>
        <v>1125.5999999999999</v>
      </c>
      <c r="G13" s="120">
        <v>1125.5999999999999</v>
      </c>
      <c r="H13" s="10">
        <f t="shared" si="6"/>
        <v>0</v>
      </c>
      <c r="I13" s="97">
        <f t="shared" si="0"/>
        <v>242.00399999999999</v>
      </c>
      <c r="J13" s="97">
        <f t="shared" si="1"/>
        <v>1649.0039999999999</v>
      </c>
      <c r="K13" s="148">
        <f t="shared" si="7"/>
        <v>1649.0039999999999</v>
      </c>
    </row>
    <row r="14" spans="1:11" ht="15.75" x14ac:dyDescent="0.25">
      <c r="A14" s="76" t="s">
        <v>17</v>
      </c>
      <c r="B14" s="10">
        <v>1407</v>
      </c>
      <c r="C14" s="10">
        <f t="shared" si="2"/>
        <v>281.39999999999998</v>
      </c>
      <c r="D14" s="10">
        <f t="shared" si="3"/>
        <v>1125.5999999999999</v>
      </c>
      <c r="E14" s="10">
        <f t="shared" si="4"/>
        <v>0</v>
      </c>
      <c r="F14" s="10">
        <f t="shared" si="5"/>
        <v>1125.5999999999999</v>
      </c>
      <c r="G14" s="120">
        <v>1125.5999999999999</v>
      </c>
      <c r="H14" s="10">
        <f t="shared" si="6"/>
        <v>0</v>
      </c>
      <c r="I14" s="97">
        <f t="shared" si="0"/>
        <v>242.00399999999999</v>
      </c>
      <c r="J14" s="97">
        <f t="shared" si="1"/>
        <v>1649.0039999999999</v>
      </c>
      <c r="K14" s="148">
        <f t="shared" si="7"/>
        <v>1649.0039999999999</v>
      </c>
    </row>
    <row r="15" spans="1:11" ht="15.75" x14ac:dyDescent="0.25">
      <c r="A15" s="76" t="s">
        <v>18</v>
      </c>
      <c r="B15" s="10">
        <v>1407</v>
      </c>
      <c r="C15" s="10">
        <f t="shared" si="2"/>
        <v>281.39999999999998</v>
      </c>
      <c r="D15" s="10">
        <f t="shared" si="3"/>
        <v>1125.5999999999999</v>
      </c>
      <c r="E15" s="10">
        <f t="shared" si="4"/>
        <v>0</v>
      </c>
      <c r="F15" s="10">
        <f t="shared" si="5"/>
        <v>1125.5999999999999</v>
      </c>
      <c r="G15" s="120">
        <v>1125.5999999999999</v>
      </c>
      <c r="H15" s="10">
        <f t="shared" si="6"/>
        <v>0</v>
      </c>
      <c r="I15" s="97">
        <f t="shared" si="0"/>
        <v>242.00399999999999</v>
      </c>
      <c r="J15" s="97">
        <f t="shared" si="1"/>
        <v>1649.0039999999999</v>
      </c>
      <c r="K15" s="148">
        <f t="shared" si="7"/>
        <v>1649.0039999999999</v>
      </c>
    </row>
    <row r="16" spans="1:11" ht="15.75" x14ac:dyDescent="0.25">
      <c r="A16" s="76" t="s">
        <v>19</v>
      </c>
      <c r="B16" s="10">
        <v>1407</v>
      </c>
      <c r="C16" s="10">
        <f t="shared" si="2"/>
        <v>281.39999999999998</v>
      </c>
      <c r="D16" s="10">
        <f t="shared" si="3"/>
        <v>1125.5999999999999</v>
      </c>
      <c r="E16" s="10">
        <f t="shared" si="4"/>
        <v>0</v>
      </c>
      <c r="F16" s="10">
        <f t="shared" si="5"/>
        <v>1125.5999999999999</v>
      </c>
      <c r="G16" s="120">
        <v>1125.5999999999999</v>
      </c>
      <c r="H16" s="10">
        <f t="shared" si="6"/>
        <v>0</v>
      </c>
      <c r="I16" s="97">
        <f t="shared" si="0"/>
        <v>242.00399999999999</v>
      </c>
      <c r="J16" s="97">
        <f t="shared" si="1"/>
        <v>1649.0039999999999</v>
      </c>
      <c r="K16" s="148">
        <f t="shared" si="7"/>
        <v>1649.0039999999999</v>
      </c>
    </row>
    <row r="17" spans="1:11" ht="15.75" x14ac:dyDescent="0.25">
      <c r="A17" s="76" t="s">
        <v>20</v>
      </c>
      <c r="B17" s="10">
        <v>1407</v>
      </c>
      <c r="C17" s="10">
        <f t="shared" si="2"/>
        <v>281.39999999999998</v>
      </c>
      <c r="D17" s="10">
        <f t="shared" si="3"/>
        <v>1125.5999999999999</v>
      </c>
      <c r="E17" s="10">
        <f t="shared" si="4"/>
        <v>0</v>
      </c>
      <c r="F17" s="10">
        <f t="shared" si="5"/>
        <v>1125.5999999999999</v>
      </c>
      <c r="G17" s="120">
        <v>1125.5999999999999</v>
      </c>
      <c r="H17" s="10">
        <f t="shared" si="6"/>
        <v>0</v>
      </c>
      <c r="I17" s="97">
        <f t="shared" si="0"/>
        <v>242.00399999999999</v>
      </c>
      <c r="J17" s="97">
        <f t="shared" si="1"/>
        <v>1649.0039999999999</v>
      </c>
      <c r="K17" s="148">
        <f t="shared" si="7"/>
        <v>1649.0039999999999</v>
      </c>
    </row>
    <row r="18" spans="1:11" ht="15.75" x14ac:dyDescent="0.25">
      <c r="A18" s="76" t="s">
        <v>21</v>
      </c>
      <c r="B18" s="10">
        <v>1407</v>
      </c>
      <c r="C18" s="10">
        <f t="shared" si="2"/>
        <v>281.39999999999998</v>
      </c>
      <c r="D18" s="10">
        <f t="shared" si="3"/>
        <v>1125.5999999999999</v>
      </c>
      <c r="E18" s="10">
        <f t="shared" si="4"/>
        <v>0</v>
      </c>
      <c r="F18" s="10">
        <f t="shared" si="5"/>
        <v>1125.5999999999999</v>
      </c>
      <c r="G18" s="120">
        <v>1125.5999999999999</v>
      </c>
      <c r="H18" s="10">
        <f t="shared" si="6"/>
        <v>0</v>
      </c>
      <c r="I18" s="97">
        <f t="shared" si="0"/>
        <v>242.00399999999999</v>
      </c>
      <c r="J18" s="97">
        <f t="shared" si="1"/>
        <v>1649.0039999999999</v>
      </c>
      <c r="K18" s="148">
        <f t="shared" si="7"/>
        <v>1649.0039999999999</v>
      </c>
    </row>
    <row r="19" spans="1:11" ht="15.75" x14ac:dyDescent="0.25">
      <c r="A19" s="76" t="s">
        <v>22</v>
      </c>
      <c r="B19" s="10">
        <v>1407</v>
      </c>
      <c r="C19" s="10">
        <f t="shared" si="2"/>
        <v>281.39999999999998</v>
      </c>
      <c r="D19" s="10">
        <f t="shared" si="3"/>
        <v>1125.5999999999999</v>
      </c>
      <c r="E19" s="10">
        <f t="shared" si="4"/>
        <v>0</v>
      </c>
      <c r="F19" s="10">
        <f t="shared" si="5"/>
        <v>1125.5999999999999</v>
      </c>
      <c r="G19" s="120">
        <v>1125.5999999999999</v>
      </c>
      <c r="H19" s="10">
        <f t="shared" si="6"/>
        <v>0</v>
      </c>
      <c r="I19" s="97">
        <f t="shared" si="0"/>
        <v>242.00399999999999</v>
      </c>
      <c r="J19" s="97">
        <f t="shared" si="1"/>
        <v>1649.0039999999999</v>
      </c>
      <c r="K19" s="148">
        <f t="shared" si="7"/>
        <v>1649.0039999999999</v>
      </c>
    </row>
    <row r="20" spans="1:11" ht="15.75" x14ac:dyDescent="0.25">
      <c r="A20" s="76" t="s">
        <v>23</v>
      </c>
      <c r="B20" s="10">
        <v>1407</v>
      </c>
      <c r="C20" s="10">
        <f t="shared" si="2"/>
        <v>281.39999999999998</v>
      </c>
      <c r="D20" s="10">
        <f t="shared" si="3"/>
        <v>1125.5999999999999</v>
      </c>
      <c r="E20" s="10">
        <f t="shared" si="4"/>
        <v>0</v>
      </c>
      <c r="F20" s="10">
        <f t="shared" si="5"/>
        <v>1125.5999999999999</v>
      </c>
      <c r="G20" s="120">
        <v>1125.5999999999999</v>
      </c>
      <c r="H20" s="10">
        <f t="shared" si="6"/>
        <v>0</v>
      </c>
      <c r="I20" s="97">
        <f t="shared" si="0"/>
        <v>242.00399999999999</v>
      </c>
      <c r="J20" s="97">
        <f t="shared" si="1"/>
        <v>1649.0039999999999</v>
      </c>
      <c r="K20" s="148">
        <f t="shared" si="7"/>
        <v>1649.0039999999999</v>
      </c>
    </row>
    <row r="21" spans="1:11" ht="15.75" x14ac:dyDescent="0.25">
      <c r="A21" s="76" t="s">
        <v>24</v>
      </c>
      <c r="B21" s="10">
        <v>1407</v>
      </c>
      <c r="C21" s="10">
        <f t="shared" si="2"/>
        <v>281.39999999999998</v>
      </c>
      <c r="D21" s="10">
        <f t="shared" si="3"/>
        <v>1125.5999999999999</v>
      </c>
      <c r="E21" s="10">
        <f t="shared" si="4"/>
        <v>0</v>
      </c>
      <c r="F21" s="10">
        <f t="shared" si="5"/>
        <v>1125.5999999999999</v>
      </c>
      <c r="G21" s="120">
        <v>1125.5999999999999</v>
      </c>
      <c r="H21" s="10">
        <f t="shared" si="6"/>
        <v>0</v>
      </c>
      <c r="I21" s="97">
        <f t="shared" si="0"/>
        <v>242.00399999999999</v>
      </c>
      <c r="J21" s="97">
        <f t="shared" si="1"/>
        <v>1649.0039999999999</v>
      </c>
      <c r="K21" s="148">
        <f t="shared" si="7"/>
        <v>1649.0039999999999</v>
      </c>
    </row>
    <row r="22" spans="1:11" ht="15.75" x14ac:dyDescent="0.25">
      <c r="A22" s="76" t="s">
        <v>25</v>
      </c>
      <c r="B22" s="10">
        <v>1407</v>
      </c>
      <c r="C22" s="10">
        <f t="shared" si="2"/>
        <v>281.39999999999998</v>
      </c>
      <c r="D22" s="10">
        <f t="shared" si="3"/>
        <v>1125.5999999999999</v>
      </c>
      <c r="E22" s="10">
        <f t="shared" si="4"/>
        <v>0</v>
      </c>
      <c r="F22" s="10">
        <f t="shared" si="5"/>
        <v>1125.5999999999999</v>
      </c>
      <c r="G22" s="120">
        <v>1125.5999999999999</v>
      </c>
      <c r="H22" s="10">
        <f t="shared" si="6"/>
        <v>0</v>
      </c>
      <c r="I22" s="97">
        <f t="shared" si="0"/>
        <v>242.00399999999999</v>
      </c>
      <c r="J22" s="97">
        <f t="shared" si="1"/>
        <v>1649.0039999999999</v>
      </c>
      <c r="K22" s="148">
        <f t="shared" si="7"/>
        <v>1649.0039999999999</v>
      </c>
    </row>
    <row r="23" spans="1:11" ht="15.75" x14ac:dyDescent="0.25">
      <c r="A23" s="76" t="s">
        <v>26</v>
      </c>
      <c r="B23" s="10">
        <v>1407</v>
      </c>
      <c r="C23" s="10">
        <f t="shared" si="2"/>
        <v>281.39999999999998</v>
      </c>
      <c r="D23" s="10">
        <f t="shared" si="3"/>
        <v>1125.5999999999999</v>
      </c>
      <c r="E23" s="10">
        <f t="shared" si="4"/>
        <v>0</v>
      </c>
      <c r="F23" s="10">
        <f t="shared" si="5"/>
        <v>1125.5999999999999</v>
      </c>
      <c r="G23" s="120">
        <v>1125.5999999999999</v>
      </c>
      <c r="H23" s="10">
        <f t="shared" si="6"/>
        <v>0</v>
      </c>
      <c r="I23" s="97">
        <f t="shared" si="0"/>
        <v>242.00399999999999</v>
      </c>
      <c r="J23" s="97">
        <f t="shared" si="1"/>
        <v>1649.0039999999999</v>
      </c>
      <c r="K23" s="148">
        <f t="shared" si="7"/>
        <v>1649.0039999999999</v>
      </c>
    </row>
    <row r="24" spans="1:11" ht="15.75" x14ac:dyDescent="0.25">
      <c r="A24" s="76" t="s">
        <v>27</v>
      </c>
      <c r="B24" s="10">
        <v>1407</v>
      </c>
      <c r="C24" s="10">
        <f t="shared" si="2"/>
        <v>281.39999999999998</v>
      </c>
      <c r="D24" s="10">
        <f t="shared" si="3"/>
        <v>1125.5999999999999</v>
      </c>
      <c r="E24" s="10">
        <f t="shared" si="4"/>
        <v>0</v>
      </c>
      <c r="F24" s="10">
        <f t="shared" si="5"/>
        <v>1125.5999999999999</v>
      </c>
      <c r="G24" s="120">
        <v>1125.5999999999999</v>
      </c>
      <c r="H24" s="10">
        <f t="shared" si="6"/>
        <v>0</v>
      </c>
      <c r="I24" s="97">
        <f t="shared" si="0"/>
        <v>242.00399999999999</v>
      </c>
      <c r="J24" s="97">
        <f t="shared" si="1"/>
        <v>1649.0039999999999</v>
      </c>
      <c r="K24" s="148">
        <f t="shared" si="7"/>
        <v>1649.0039999999999</v>
      </c>
    </row>
    <row r="25" spans="1:11" ht="15.75" x14ac:dyDescent="0.25">
      <c r="A25" s="76" t="s">
        <v>28</v>
      </c>
      <c r="B25" s="10">
        <v>1407</v>
      </c>
      <c r="C25" s="10">
        <f t="shared" si="2"/>
        <v>281.39999999999998</v>
      </c>
      <c r="D25" s="10">
        <f t="shared" si="3"/>
        <v>1125.5999999999999</v>
      </c>
      <c r="E25" s="10">
        <f t="shared" si="4"/>
        <v>0</v>
      </c>
      <c r="F25" s="10">
        <f t="shared" si="5"/>
        <v>1125.5999999999999</v>
      </c>
      <c r="G25" s="120">
        <v>1125.5999999999999</v>
      </c>
      <c r="H25" s="10">
        <f t="shared" si="6"/>
        <v>0</v>
      </c>
      <c r="I25" s="97">
        <f t="shared" si="0"/>
        <v>242.00399999999999</v>
      </c>
      <c r="J25" s="97">
        <f t="shared" si="1"/>
        <v>1649.0039999999999</v>
      </c>
      <c r="K25" s="148">
        <f t="shared" si="7"/>
        <v>1649.0039999999999</v>
      </c>
    </row>
    <row r="26" spans="1:11" ht="15.75" x14ac:dyDescent="0.25">
      <c r="A26" s="76" t="s">
        <v>29</v>
      </c>
      <c r="B26" s="10">
        <v>1407</v>
      </c>
      <c r="C26" s="10">
        <f t="shared" si="2"/>
        <v>281.39999999999998</v>
      </c>
      <c r="D26" s="10">
        <f t="shared" si="3"/>
        <v>1125.5999999999999</v>
      </c>
      <c r="E26" s="10">
        <f t="shared" si="4"/>
        <v>0</v>
      </c>
      <c r="F26" s="10">
        <f t="shared" si="5"/>
        <v>1125.5999999999999</v>
      </c>
      <c r="G26" s="120">
        <v>1125.5999999999999</v>
      </c>
      <c r="H26" s="10">
        <f t="shared" si="6"/>
        <v>0</v>
      </c>
      <c r="I26" s="97">
        <f>+B26*15.2%</f>
        <v>213.864</v>
      </c>
      <c r="J26" s="97">
        <f t="shared" si="1"/>
        <v>1620.864</v>
      </c>
      <c r="K26" s="148">
        <f t="shared" si="7"/>
        <v>1620.864</v>
      </c>
    </row>
    <row r="27" spans="1:11" ht="15.75" x14ac:dyDescent="0.25">
      <c r="A27" s="76" t="s">
        <v>30</v>
      </c>
      <c r="B27" s="10">
        <v>1407</v>
      </c>
      <c r="C27" s="10">
        <f t="shared" si="2"/>
        <v>281.39999999999998</v>
      </c>
      <c r="D27" s="10">
        <f t="shared" si="3"/>
        <v>1125.5999999999999</v>
      </c>
      <c r="E27" s="10">
        <f t="shared" si="4"/>
        <v>0</v>
      </c>
      <c r="F27" s="10">
        <f t="shared" si="5"/>
        <v>1125.5999999999999</v>
      </c>
      <c r="G27" s="120">
        <v>1125.5999999999999</v>
      </c>
      <c r="H27" s="10">
        <f t="shared" si="6"/>
        <v>0</v>
      </c>
      <c r="I27" s="97">
        <f t="shared" ref="I27:I43" si="8">+B27*15.2%</f>
        <v>213.864</v>
      </c>
      <c r="J27" s="97">
        <f t="shared" si="1"/>
        <v>1620.864</v>
      </c>
      <c r="K27" s="148">
        <f t="shared" si="7"/>
        <v>1620.864</v>
      </c>
    </row>
    <row r="28" spans="1:11" ht="15.75" x14ac:dyDescent="0.25">
      <c r="A28" s="76" t="s">
        <v>31</v>
      </c>
      <c r="B28" s="10">
        <v>1407</v>
      </c>
      <c r="C28" s="10">
        <f t="shared" si="2"/>
        <v>281.39999999999998</v>
      </c>
      <c r="D28" s="10">
        <f t="shared" si="3"/>
        <v>1125.5999999999999</v>
      </c>
      <c r="E28" s="10">
        <f t="shared" si="4"/>
        <v>0</v>
      </c>
      <c r="F28" s="10">
        <f t="shared" si="5"/>
        <v>1125.5999999999999</v>
      </c>
      <c r="G28" s="120">
        <v>1125.5999999999999</v>
      </c>
      <c r="H28" s="10">
        <f t="shared" si="6"/>
        <v>0</v>
      </c>
      <c r="I28" s="97">
        <f t="shared" si="8"/>
        <v>213.864</v>
      </c>
      <c r="J28" s="97">
        <f t="shared" si="1"/>
        <v>1620.864</v>
      </c>
      <c r="K28" s="148">
        <f t="shared" si="7"/>
        <v>1620.864</v>
      </c>
    </row>
    <row r="29" spans="1:11" ht="15.75" x14ac:dyDescent="0.25">
      <c r="A29" s="76" t="s">
        <v>32</v>
      </c>
      <c r="B29" s="10">
        <v>1407</v>
      </c>
      <c r="C29" s="10">
        <f t="shared" si="2"/>
        <v>281.39999999999998</v>
      </c>
      <c r="D29" s="10">
        <f t="shared" si="3"/>
        <v>1125.5999999999999</v>
      </c>
      <c r="E29" s="10">
        <f t="shared" si="4"/>
        <v>0</v>
      </c>
      <c r="F29" s="10">
        <f t="shared" si="5"/>
        <v>1125.5999999999999</v>
      </c>
      <c r="G29" s="120">
        <v>1125.5999999999999</v>
      </c>
      <c r="H29" s="10">
        <f t="shared" si="6"/>
        <v>0</v>
      </c>
      <c r="I29" s="97">
        <f t="shared" si="8"/>
        <v>213.864</v>
      </c>
      <c r="J29" s="97">
        <f t="shared" si="1"/>
        <v>1620.864</v>
      </c>
      <c r="K29" s="148">
        <f t="shared" si="7"/>
        <v>1620.864</v>
      </c>
    </row>
    <row r="30" spans="1:11" ht="15.75" x14ac:dyDescent="0.25">
      <c r="A30" s="76" t="s">
        <v>33</v>
      </c>
      <c r="B30" s="10">
        <v>1407</v>
      </c>
      <c r="C30" s="10">
        <f t="shared" si="2"/>
        <v>281.39999999999998</v>
      </c>
      <c r="D30" s="10">
        <f t="shared" si="3"/>
        <v>1125.5999999999999</v>
      </c>
      <c r="E30" s="10">
        <f t="shared" si="4"/>
        <v>0</v>
      </c>
      <c r="F30" s="10">
        <f t="shared" si="5"/>
        <v>1125.5999999999999</v>
      </c>
      <c r="G30" s="120">
        <v>1125.5999999999999</v>
      </c>
      <c r="H30" s="10">
        <f t="shared" si="6"/>
        <v>0</v>
      </c>
      <c r="I30" s="97">
        <f t="shared" si="8"/>
        <v>213.864</v>
      </c>
      <c r="J30" s="97">
        <f t="shared" si="1"/>
        <v>1620.864</v>
      </c>
      <c r="K30" s="148">
        <f t="shared" si="7"/>
        <v>1620.864</v>
      </c>
    </row>
    <row r="31" spans="1:11" ht="15.75" x14ac:dyDescent="0.25">
      <c r="A31" s="76" t="s">
        <v>34</v>
      </c>
      <c r="B31" s="10">
        <v>1407</v>
      </c>
      <c r="C31" s="10">
        <f t="shared" si="2"/>
        <v>281.39999999999998</v>
      </c>
      <c r="D31" s="10">
        <f t="shared" si="3"/>
        <v>1125.5999999999999</v>
      </c>
      <c r="E31" s="10">
        <f t="shared" si="4"/>
        <v>0</v>
      </c>
      <c r="F31" s="10">
        <f t="shared" si="5"/>
        <v>1125.5999999999999</v>
      </c>
      <c r="G31" s="120">
        <v>1125.5999999999999</v>
      </c>
      <c r="H31" s="10">
        <f t="shared" si="6"/>
        <v>0</v>
      </c>
      <c r="I31" s="97">
        <f t="shared" si="8"/>
        <v>213.864</v>
      </c>
      <c r="J31" s="97">
        <f t="shared" si="1"/>
        <v>1620.864</v>
      </c>
      <c r="K31" s="148">
        <f t="shared" si="7"/>
        <v>1620.864</v>
      </c>
    </row>
    <row r="32" spans="1:11" ht="15.75" x14ac:dyDescent="0.25">
      <c r="A32" s="76" t="s">
        <v>35</v>
      </c>
      <c r="B32" s="10">
        <v>1407</v>
      </c>
      <c r="C32" s="10">
        <f t="shared" si="2"/>
        <v>281.39999999999998</v>
      </c>
      <c r="D32" s="10">
        <f t="shared" si="3"/>
        <v>1125.5999999999999</v>
      </c>
      <c r="E32" s="10">
        <f t="shared" si="4"/>
        <v>0</v>
      </c>
      <c r="F32" s="10">
        <f t="shared" si="5"/>
        <v>1125.5999999999999</v>
      </c>
      <c r="G32" s="120">
        <v>1125.5999999999999</v>
      </c>
      <c r="H32" s="10">
        <f t="shared" si="6"/>
        <v>0</v>
      </c>
      <c r="I32" s="97">
        <f t="shared" si="8"/>
        <v>213.864</v>
      </c>
      <c r="J32" s="97">
        <f t="shared" si="1"/>
        <v>1620.864</v>
      </c>
      <c r="K32" s="148">
        <f>C32+G32+I32</f>
        <v>1620.864</v>
      </c>
    </row>
    <row r="33" spans="1:11" ht="15.75" x14ac:dyDescent="0.25">
      <c r="A33" s="76" t="s">
        <v>36</v>
      </c>
      <c r="B33" s="10">
        <v>1246.2</v>
      </c>
      <c r="C33" s="10">
        <f t="shared" si="2"/>
        <v>249.24</v>
      </c>
      <c r="D33" s="10">
        <f t="shared" si="3"/>
        <v>996.96</v>
      </c>
      <c r="E33" s="10">
        <f>D33-996.96</f>
        <v>0</v>
      </c>
      <c r="F33" s="10">
        <f t="shared" si="5"/>
        <v>996.96</v>
      </c>
      <c r="G33" s="120">
        <v>996.96</v>
      </c>
      <c r="H33" s="10">
        <f t="shared" si="6"/>
        <v>0</v>
      </c>
      <c r="I33" s="97">
        <f t="shared" si="8"/>
        <v>189.42240000000001</v>
      </c>
      <c r="J33" s="97">
        <f t="shared" si="1"/>
        <v>1435.6224</v>
      </c>
      <c r="K33" s="148">
        <f t="shared" si="7"/>
        <v>1435.6224</v>
      </c>
    </row>
    <row r="34" spans="1:11" ht="15.75" x14ac:dyDescent="0.25">
      <c r="A34" s="76" t="s">
        <v>37</v>
      </c>
      <c r="B34" s="10">
        <v>1407</v>
      </c>
      <c r="C34" s="10">
        <f t="shared" si="2"/>
        <v>281.39999999999998</v>
      </c>
      <c r="D34" s="10">
        <f t="shared" si="3"/>
        <v>1125.5999999999999</v>
      </c>
      <c r="E34" s="10">
        <f>D34-1125.6</f>
        <v>0</v>
      </c>
      <c r="F34" s="10">
        <f t="shared" si="5"/>
        <v>1125.5999999999999</v>
      </c>
      <c r="G34" s="120">
        <v>1125.5999999999999</v>
      </c>
      <c r="H34" s="10">
        <f t="shared" si="6"/>
        <v>0</v>
      </c>
      <c r="I34" s="97">
        <f t="shared" si="8"/>
        <v>213.864</v>
      </c>
      <c r="J34" s="97">
        <f t="shared" si="1"/>
        <v>1620.864</v>
      </c>
      <c r="K34" s="148">
        <f t="shared" si="7"/>
        <v>1620.864</v>
      </c>
    </row>
    <row r="35" spans="1:11" ht="15.75" x14ac:dyDescent="0.25">
      <c r="A35" s="76" t="s">
        <v>38</v>
      </c>
      <c r="B35" s="10">
        <v>1407</v>
      </c>
      <c r="C35" s="10">
        <f t="shared" si="2"/>
        <v>281.39999999999998</v>
      </c>
      <c r="D35" s="10">
        <f t="shared" si="3"/>
        <v>1125.5999999999999</v>
      </c>
      <c r="E35" s="10">
        <f t="shared" ref="E35:E38" si="9">D35-1125.6</f>
        <v>0</v>
      </c>
      <c r="F35" s="10">
        <f t="shared" si="5"/>
        <v>1125.5999999999999</v>
      </c>
      <c r="G35" s="120">
        <v>1125.5999999999999</v>
      </c>
      <c r="H35" s="10">
        <f t="shared" si="6"/>
        <v>0</v>
      </c>
      <c r="I35" s="97">
        <f t="shared" si="8"/>
        <v>213.864</v>
      </c>
      <c r="J35" s="97">
        <f t="shared" si="1"/>
        <v>1620.864</v>
      </c>
      <c r="K35" s="148">
        <f t="shared" si="7"/>
        <v>1620.864</v>
      </c>
    </row>
    <row r="36" spans="1:11" ht="15.75" x14ac:dyDescent="0.25">
      <c r="A36" s="76" t="s">
        <v>39</v>
      </c>
      <c r="B36" s="10">
        <v>1407</v>
      </c>
      <c r="C36" s="10">
        <f t="shared" si="2"/>
        <v>281.39999999999998</v>
      </c>
      <c r="D36" s="10">
        <f t="shared" si="3"/>
        <v>1125.5999999999999</v>
      </c>
      <c r="E36" s="10">
        <f t="shared" si="9"/>
        <v>0</v>
      </c>
      <c r="F36" s="10">
        <f t="shared" si="5"/>
        <v>1125.5999999999999</v>
      </c>
      <c r="G36" s="120">
        <v>1125.5999999999999</v>
      </c>
      <c r="H36" s="10">
        <f t="shared" si="6"/>
        <v>0</v>
      </c>
      <c r="I36" s="97">
        <f t="shared" si="8"/>
        <v>213.864</v>
      </c>
      <c r="J36" s="97">
        <f t="shared" si="1"/>
        <v>1620.864</v>
      </c>
      <c r="K36" s="148">
        <f t="shared" si="7"/>
        <v>1620.864</v>
      </c>
    </row>
    <row r="37" spans="1:11" ht="15.75" x14ac:dyDescent="0.25">
      <c r="A37" s="76" t="s">
        <v>40</v>
      </c>
      <c r="B37" s="10">
        <v>1407</v>
      </c>
      <c r="C37" s="10">
        <f t="shared" si="2"/>
        <v>281.39999999999998</v>
      </c>
      <c r="D37" s="10">
        <f t="shared" si="3"/>
        <v>1125.5999999999999</v>
      </c>
      <c r="E37" s="10">
        <f t="shared" si="9"/>
        <v>0</v>
      </c>
      <c r="F37" s="10">
        <f t="shared" si="5"/>
        <v>1125.5999999999999</v>
      </c>
      <c r="G37" s="120">
        <v>1125.5999999999999</v>
      </c>
      <c r="H37" s="10">
        <f t="shared" si="6"/>
        <v>0</v>
      </c>
      <c r="I37" s="97">
        <f t="shared" si="8"/>
        <v>213.864</v>
      </c>
      <c r="J37" s="97">
        <f t="shared" si="1"/>
        <v>1620.864</v>
      </c>
      <c r="K37" s="148">
        <f t="shared" si="7"/>
        <v>1620.864</v>
      </c>
    </row>
    <row r="38" spans="1:11" ht="15.75" x14ac:dyDescent="0.25">
      <c r="A38" s="76" t="s">
        <v>41</v>
      </c>
      <c r="B38" s="10">
        <v>1407</v>
      </c>
      <c r="C38" s="10">
        <f t="shared" si="2"/>
        <v>281.39999999999998</v>
      </c>
      <c r="D38" s="10">
        <f t="shared" si="3"/>
        <v>1125.5999999999999</v>
      </c>
      <c r="E38" s="10">
        <f t="shared" si="9"/>
        <v>0</v>
      </c>
      <c r="F38" s="10">
        <f t="shared" si="5"/>
        <v>1125.5999999999999</v>
      </c>
      <c r="G38" s="120">
        <v>1125.5999999999999</v>
      </c>
      <c r="H38" s="10">
        <f t="shared" si="6"/>
        <v>0</v>
      </c>
      <c r="I38" s="97">
        <f t="shared" si="8"/>
        <v>213.864</v>
      </c>
      <c r="J38" s="97">
        <f t="shared" si="1"/>
        <v>1620.864</v>
      </c>
      <c r="K38" s="148">
        <f t="shared" si="7"/>
        <v>1620.864</v>
      </c>
    </row>
    <row r="39" spans="1:11" ht="15.75" x14ac:dyDescent="0.25">
      <c r="A39" s="76" t="s">
        <v>30</v>
      </c>
      <c r="B39" s="10">
        <v>1492.39</v>
      </c>
      <c r="C39" s="10">
        <f t="shared" si="2"/>
        <v>298.47800000000001</v>
      </c>
      <c r="D39" s="10">
        <f t="shared" si="3"/>
        <v>1193.912</v>
      </c>
      <c r="E39" s="10">
        <f>D39-1193.91</f>
        <v>1.9999999999527063E-3</v>
      </c>
      <c r="F39" s="10">
        <f t="shared" si="5"/>
        <v>1193.9100000000001</v>
      </c>
      <c r="G39" s="120">
        <v>1193.9100000000001</v>
      </c>
      <c r="H39" s="10">
        <f t="shared" si="6"/>
        <v>0</v>
      </c>
      <c r="I39" s="97">
        <f t="shared" si="8"/>
        <v>226.84328000000002</v>
      </c>
      <c r="J39" s="97">
        <f t="shared" si="1"/>
        <v>1719.2332800000001</v>
      </c>
      <c r="K39" s="148">
        <f t="shared" si="7"/>
        <v>1719.2312800000002</v>
      </c>
    </row>
    <row r="40" spans="1:11" ht="15.75" x14ac:dyDescent="0.25">
      <c r="A40" s="76" t="s">
        <v>43</v>
      </c>
      <c r="B40" s="10">
        <v>1492.39</v>
      </c>
      <c r="C40" s="10">
        <f t="shared" si="2"/>
        <v>298.47800000000001</v>
      </c>
      <c r="D40" s="10">
        <f t="shared" si="3"/>
        <v>1193.912</v>
      </c>
      <c r="E40" s="10">
        <f t="shared" ref="E40:E42" si="10">D40-1193.91</f>
        <v>1.9999999999527063E-3</v>
      </c>
      <c r="F40" s="10">
        <f t="shared" si="5"/>
        <v>1193.9100000000001</v>
      </c>
      <c r="G40" s="120">
        <v>1193.9100000000001</v>
      </c>
      <c r="H40" s="10">
        <f t="shared" si="6"/>
        <v>0</v>
      </c>
      <c r="I40" s="97">
        <f t="shared" si="8"/>
        <v>226.84328000000002</v>
      </c>
      <c r="J40" s="97">
        <f t="shared" si="1"/>
        <v>1719.2332800000001</v>
      </c>
      <c r="K40" s="148">
        <f t="shared" si="7"/>
        <v>1719.2312800000002</v>
      </c>
    </row>
    <row r="41" spans="1:11" ht="15.75" x14ac:dyDescent="0.25">
      <c r="A41" s="76" t="s">
        <v>44</v>
      </c>
      <c r="B41" s="10">
        <v>1492.39</v>
      </c>
      <c r="C41" s="10">
        <f t="shared" si="2"/>
        <v>298.47800000000001</v>
      </c>
      <c r="D41" s="10">
        <f t="shared" si="3"/>
        <v>1193.912</v>
      </c>
      <c r="E41" s="10">
        <f t="shared" si="10"/>
        <v>1.9999999999527063E-3</v>
      </c>
      <c r="F41" s="10">
        <f t="shared" si="5"/>
        <v>1193.9100000000001</v>
      </c>
      <c r="G41" s="120">
        <v>1193.9100000000001</v>
      </c>
      <c r="H41" s="10">
        <f t="shared" si="6"/>
        <v>0</v>
      </c>
      <c r="I41" s="97">
        <f t="shared" si="8"/>
        <v>226.84328000000002</v>
      </c>
      <c r="J41" s="97">
        <f t="shared" si="1"/>
        <v>1719.2332800000001</v>
      </c>
      <c r="K41" s="148">
        <f t="shared" si="7"/>
        <v>1719.2312800000002</v>
      </c>
    </row>
    <row r="42" spans="1:11" ht="15.75" x14ac:dyDescent="0.25">
      <c r="A42" s="76" t="s">
        <v>45</v>
      </c>
      <c r="B42" s="75">
        <v>1492.39</v>
      </c>
      <c r="C42" s="10">
        <f t="shared" si="2"/>
        <v>298.47800000000001</v>
      </c>
      <c r="D42" s="10">
        <f t="shared" si="3"/>
        <v>1193.912</v>
      </c>
      <c r="E42" s="10">
        <f t="shared" si="10"/>
        <v>1.9999999999527063E-3</v>
      </c>
      <c r="F42" s="10">
        <f t="shared" si="5"/>
        <v>1193.9100000000001</v>
      </c>
      <c r="G42" s="147">
        <v>1193.9100000000001</v>
      </c>
      <c r="H42" s="10">
        <f t="shared" si="6"/>
        <v>0</v>
      </c>
      <c r="I42" s="97">
        <f t="shared" si="8"/>
        <v>226.84328000000002</v>
      </c>
      <c r="J42" s="97">
        <f t="shared" si="1"/>
        <v>1719.2332800000001</v>
      </c>
      <c r="K42" s="148">
        <f t="shared" si="7"/>
        <v>1719.2312800000002</v>
      </c>
    </row>
    <row r="43" spans="1:11" ht="15.75" x14ac:dyDescent="0.25">
      <c r="A43" s="76" t="s">
        <v>46</v>
      </c>
      <c r="B43" s="75">
        <v>1363.32</v>
      </c>
      <c r="C43" s="10">
        <f t="shared" si="2"/>
        <v>272.66399999999999</v>
      </c>
      <c r="D43" s="10">
        <f t="shared" si="3"/>
        <v>1090.6559999999999</v>
      </c>
      <c r="E43" s="10">
        <f>D43-1090.66</f>
        <v>-4.0000000001327862E-3</v>
      </c>
      <c r="F43" s="10">
        <f t="shared" si="5"/>
        <v>1090.6600000000001</v>
      </c>
      <c r="G43" s="147">
        <v>1090.6600000000001</v>
      </c>
      <c r="H43" s="10">
        <f t="shared" si="6"/>
        <v>0</v>
      </c>
      <c r="I43" s="97">
        <f t="shared" si="8"/>
        <v>207.22463999999999</v>
      </c>
      <c r="J43" s="97">
        <f t="shared" si="1"/>
        <v>1570.5446399999998</v>
      </c>
      <c r="K43" s="148">
        <f t="shared" si="7"/>
        <v>1570.54864</v>
      </c>
    </row>
    <row r="44" spans="1:11" ht="15.75" x14ac:dyDescent="0.25">
      <c r="A44" s="8"/>
      <c r="B44" s="10">
        <f>SUM(B10:B43)</f>
        <v>47975.079999999994</v>
      </c>
      <c r="C44" s="10">
        <f t="shared" si="2"/>
        <v>9595.0159999999978</v>
      </c>
      <c r="D44" s="10">
        <f t="shared" si="3"/>
        <v>38380.063999999998</v>
      </c>
      <c r="E44" s="10">
        <f>SUM(E10:E43)</f>
        <v>3.9999999996780389E-3</v>
      </c>
      <c r="F44" s="10">
        <f t="shared" si="5"/>
        <v>38380.06</v>
      </c>
      <c r="G44" s="120">
        <f>SUM(G10:G43)</f>
        <v>38380.06</v>
      </c>
      <c r="H44" s="10">
        <f t="shared" si="6"/>
        <v>0</v>
      </c>
      <c r="I44" s="98">
        <f>SUM(I9:I43)</f>
        <v>7742.4521599999953</v>
      </c>
      <c r="J44" s="98">
        <f>SUM(J9:J43)</f>
        <v>55717.532160000024</v>
      </c>
      <c r="K44" s="148">
        <f t="shared" si="7"/>
        <v>55717.528159999987</v>
      </c>
    </row>
    <row r="46" spans="1:11" ht="15.75" x14ac:dyDescent="0.25">
      <c r="B46" s="25"/>
      <c r="D46" s="25"/>
      <c r="E46" t="s">
        <v>276</v>
      </c>
      <c r="G46" s="133">
        <v>7769.12</v>
      </c>
      <c r="I46" s="93"/>
      <c r="J46" s="93"/>
      <c r="K46" s="129">
        <v>11344.76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topLeftCell="A28" workbookViewId="0">
      <selection activeCell="R22" sqref="R21:R22"/>
    </sheetView>
  </sheetViews>
  <sheetFormatPr defaultRowHeight="15" x14ac:dyDescent="0.25"/>
  <cols>
    <col min="1" max="1" width="5.7109375" customWidth="1"/>
    <col min="2" max="2" width="15.7109375" customWidth="1"/>
    <col min="3" max="3" width="14.140625" customWidth="1"/>
    <col min="4" max="4" width="11.28515625" customWidth="1"/>
    <col min="5" max="6" width="13.85546875" customWidth="1"/>
    <col min="7" max="7" width="8.42578125" customWidth="1"/>
    <col min="8" max="8" width="8.85546875" customWidth="1"/>
    <col min="9" max="10" width="9.7109375" customWidth="1"/>
    <col min="11" max="11" width="13.7109375" customWidth="1"/>
    <col min="12" max="12" width="14" style="91" customWidth="1"/>
    <col min="13" max="13" width="12.140625" style="91" customWidth="1"/>
    <col min="14" max="14" width="15.7109375" style="91" customWidth="1"/>
    <col min="15" max="16" width="15.7109375" customWidth="1"/>
  </cols>
  <sheetData>
    <row r="1" spans="1:15" ht="15" customHeight="1" x14ac:dyDescent="0.25">
      <c r="A1" s="4"/>
      <c r="B1" s="4" t="s">
        <v>63</v>
      </c>
      <c r="D1" s="16"/>
      <c r="E1" s="16"/>
      <c r="F1" s="16"/>
      <c r="G1" s="16"/>
      <c r="H1" s="16"/>
      <c r="I1" s="16"/>
      <c r="J1" s="16"/>
      <c r="K1" s="16"/>
      <c r="L1" s="94"/>
      <c r="M1" s="94"/>
    </row>
    <row r="2" spans="1:15" ht="15" customHeight="1" x14ac:dyDescent="0.25">
      <c r="D2" s="16" t="s">
        <v>209</v>
      </c>
      <c r="E2" s="16"/>
      <c r="F2" s="16"/>
      <c r="G2" s="16"/>
      <c r="H2" s="16"/>
      <c r="I2" s="16"/>
      <c r="J2" s="16"/>
      <c r="K2" s="16"/>
      <c r="L2" s="94" t="s">
        <v>650</v>
      </c>
      <c r="M2" s="94"/>
      <c r="O2" t="s">
        <v>556</v>
      </c>
    </row>
    <row r="3" spans="1:15" ht="15" customHeight="1" x14ac:dyDescent="0.25">
      <c r="B3" s="5" t="s">
        <v>6</v>
      </c>
      <c r="C3" s="1" t="s">
        <v>60</v>
      </c>
      <c r="D3" s="1"/>
      <c r="E3" s="6" t="s">
        <v>7</v>
      </c>
      <c r="F3" s="2" t="s">
        <v>61</v>
      </c>
      <c r="G3" s="2" t="s">
        <v>62</v>
      </c>
      <c r="H3" s="2"/>
      <c r="I3" s="2"/>
      <c r="J3" s="2"/>
      <c r="K3" s="2"/>
      <c r="L3" s="95"/>
      <c r="M3" s="95"/>
      <c r="N3" s="96"/>
      <c r="O3" s="5"/>
    </row>
    <row r="4" spans="1:15" ht="15" customHeight="1" x14ac:dyDescent="0.25">
      <c r="B4" s="4" t="s">
        <v>208</v>
      </c>
      <c r="F4" s="5"/>
      <c r="G4" s="5"/>
      <c r="H4" s="5"/>
      <c r="I4" s="5"/>
      <c r="J4" s="5"/>
      <c r="K4" s="5"/>
    </row>
    <row r="5" spans="1:15" ht="15" customHeight="1" x14ac:dyDescent="0.25">
      <c r="N5" s="94"/>
    </row>
    <row r="6" spans="1:15" ht="15" customHeight="1" x14ac:dyDescent="0.25">
      <c r="A6" s="8" t="s">
        <v>1</v>
      </c>
      <c r="B6" s="8" t="s">
        <v>11</v>
      </c>
      <c r="C6" s="8" t="s">
        <v>12</v>
      </c>
      <c r="D6" s="26" t="s">
        <v>526</v>
      </c>
      <c r="E6" s="8"/>
      <c r="F6" s="8"/>
      <c r="G6" s="27"/>
      <c r="H6" s="27"/>
      <c r="I6" s="27" t="s">
        <v>651</v>
      </c>
      <c r="J6" s="27"/>
      <c r="K6" s="27"/>
      <c r="L6" s="119" t="s">
        <v>13</v>
      </c>
      <c r="M6" s="8"/>
      <c r="N6" s="97" t="s">
        <v>414</v>
      </c>
      <c r="O6" s="97" t="s">
        <v>412</v>
      </c>
    </row>
    <row r="7" spans="1:15" ht="15" customHeight="1" x14ac:dyDescent="0.25">
      <c r="A7" s="8">
        <v>1</v>
      </c>
      <c r="B7" s="9" t="s">
        <v>64</v>
      </c>
      <c r="C7" s="10">
        <v>11946.94</v>
      </c>
      <c r="D7" s="10">
        <f>C7*20/100</f>
        <v>2389.3880000000004</v>
      </c>
      <c r="E7" s="10">
        <f>C7-D7</f>
        <v>9557.5519999999997</v>
      </c>
      <c r="F7" s="10">
        <f>E7-2700</f>
        <v>6857.5519999999997</v>
      </c>
      <c r="G7" s="10">
        <v>1246.3900000000001</v>
      </c>
      <c r="H7" s="10">
        <f>G7*6/100</f>
        <v>74.7834</v>
      </c>
      <c r="I7" s="10">
        <f>G7+H7</f>
        <v>1321.1734000000001</v>
      </c>
      <c r="J7" s="10"/>
      <c r="K7" s="10">
        <f>E7-I7</f>
        <v>8236.3786</v>
      </c>
      <c r="L7" s="120">
        <v>8236.3799999999992</v>
      </c>
      <c r="M7" s="10">
        <f>K7-L7</f>
        <v>-1.3999999991938239E-3</v>
      </c>
      <c r="N7" s="97">
        <f>+C7*17.2%</f>
        <v>2054.8736800000001</v>
      </c>
      <c r="O7" s="208">
        <f>D7+I7+L7+N7</f>
        <v>14001.81508</v>
      </c>
    </row>
    <row r="8" spans="1:15" ht="15" customHeight="1" x14ac:dyDescent="0.25">
      <c r="A8" s="8">
        <v>2</v>
      </c>
      <c r="B8" s="9" t="s">
        <v>65</v>
      </c>
      <c r="C8" s="10">
        <v>4015.31</v>
      </c>
      <c r="D8" s="10">
        <f t="shared" ref="D8:D29" si="0">C8*20/100</f>
        <v>803.06200000000001</v>
      </c>
      <c r="E8" s="10">
        <f t="shared" ref="E8:E29" si="1">C8-D8</f>
        <v>3212.248</v>
      </c>
      <c r="F8" s="10">
        <f t="shared" ref="F8:F15" si="2">E8-2700</f>
        <v>512.24800000000005</v>
      </c>
      <c r="G8" s="10">
        <f>F8*12/100</f>
        <v>61.469760000000008</v>
      </c>
      <c r="H8" s="10">
        <f t="shared" ref="H8:H30" si="3">G8*6/100</f>
        <v>3.6881856000000006</v>
      </c>
      <c r="I8" s="10">
        <f t="shared" ref="I8:I29" si="4">G8+H8</f>
        <v>65.157945600000005</v>
      </c>
      <c r="J8" s="10"/>
      <c r="K8" s="10">
        <f t="shared" ref="K8:K29" si="5">E8-I8</f>
        <v>3147.0900544000001</v>
      </c>
      <c r="L8" s="120">
        <v>3147.09</v>
      </c>
      <c r="M8" s="10">
        <f t="shared" ref="M8:M29" si="6">K8-L8</f>
        <v>5.4399999953602673E-5</v>
      </c>
      <c r="N8" s="97">
        <f t="shared" ref="N8:N23" si="7">+C8*17.2%</f>
        <v>690.63331999999991</v>
      </c>
      <c r="O8" s="208">
        <f t="shared" ref="O8:O29" si="8">D8+I8+L8+N8</f>
        <v>4705.9432655999999</v>
      </c>
    </row>
    <row r="9" spans="1:15" ht="15" customHeight="1" x14ac:dyDescent="0.25">
      <c r="A9" s="8">
        <v>3</v>
      </c>
      <c r="B9" s="9" t="s">
        <v>66</v>
      </c>
      <c r="C9" s="10">
        <v>3529.81</v>
      </c>
      <c r="D9" s="10">
        <f t="shared" si="0"/>
        <v>705.96199999999999</v>
      </c>
      <c r="E9" s="10">
        <f t="shared" si="1"/>
        <v>2823.848</v>
      </c>
      <c r="F9" s="10">
        <f t="shared" si="2"/>
        <v>123.84799999999996</v>
      </c>
      <c r="G9" s="10">
        <f t="shared" ref="G9:G29" si="9">F9*12/100</f>
        <v>14.861759999999995</v>
      </c>
      <c r="H9" s="10">
        <f t="shared" si="3"/>
        <v>0.89170559999999965</v>
      </c>
      <c r="I9" s="10">
        <f t="shared" si="4"/>
        <v>15.753465599999995</v>
      </c>
      <c r="J9" s="10"/>
      <c r="K9" s="10">
        <f t="shared" si="5"/>
        <v>2808.0945344000002</v>
      </c>
      <c r="L9" s="120">
        <v>2808.1</v>
      </c>
      <c r="M9" s="10">
        <f t="shared" si="6"/>
        <v>-5.4655999997521576E-3</v>
      </c>
      <c r="N9" s="97">
        <f t="shared" si="7"/>
        <v>607.12731999999994</v>
      </c>
      <c r="O9" s="208">
        <f t="shared" si="8"/>
        <v>4136.9427855999993</v>
      </c>
    </row>
    <row r="10" spans="1:15" ht="15" customHeight="1" x14ac:dyDescent="0.25">
      <c r="A10" s="8">
        <v>4</v>
      </c>
      <c r="B10" s="9" t="s">
        <v>67</v>
      </c>
      <c r="C10" s="10">
        <v>3597.94</v>
      </c>
      <c r="D10" s="10">
        <f t="shared" si="0"/>
        <v>719.58800000000008</v>
      </c>
      <c r="E10" s="10">
        <f t="shared" si="1"/>
        <v>2878.3519999999999</v>
      </c>
      <c r="F10" s="10">
        <f t="shared" si="2"/>
        <v>178.35199999999986</v>
      </c>
      <c r="G10" s="10">
        <f t="shared" si="9"/>
        <v>21.402239999999985</v>
      </c>
      <c r="H10" s="10">
        <f t="shared" si="3"/>
        <v>1.2841343999999992</v>
      </c>
      <c r="I10" s="10">
        <f t="shared" si="4"/>
        <v>22.686374399999984</v>
      </c>
      <c r="J10" s="10"/>
      <c r="K10" s="10">
        <f t="shared" si="5"/>
        <v>2855.6656255999997</v>
      </c>
      <c r="L10" s="120">
        <v>2855.67</v>
      </c>
      <c r="M10" s="10">
        <f t="shared" si="6"/>
        <v>-4.3744000004153349E-3</v>
      </c>
      <c r="N10" s="97">
        <f t="shared" si="7"/>
        <v>618.84568000000002</v>
      </c>
      <c r="O10" s="208">
        <f t="shared" si="8"/>
        <v>4216.7900544000004</v>
      </c>
    </row>
    <row r="11" spans="1:15" ht="15" customHeight="1" x14ac:dyDescent="0.25">
      <c r="A11" s="8">
        <v>5</v>
      </c>
      <c r="B11" s="9" t="s">
        <v>68</v>
      </c>
      <c r="C11" s="10">
        <v>3278.31</v>
      </c>
      <c r="D11" s="10">
        <f t="shared" si="0"/>
        <v>655.66199999999992</v>
      </c>
      <c r="E11" s="10">
        <f t="shared" si="1"/>
        <v>2622.6480000000001</v>
      </c>
      <c r="F11" s="10">
        <v>0</v>
      </c>
      <c r="G11" s="10">
        <f t="shared" si="9"/>
        <v>0</v>
      </c>
      <c r="H11" s="10">
        <f t="shared" si="3"/>
        <v>0</v>
      </c>
      <c r="I11" s="10">
        <f t="shared" si="4"/>
        <v>0</v>
      </c>
      <c r="J11" s="10"/>
      <c r="K11" s="10">
        <f t="shared" si="5"/>
        <v>2622.6480000000001</v>
      </c>
      <c r="L11" s="120">
        <v>2622.65</v>
      </c>
      <c r="M11" s="10">
        <f t="shared" si="6"/>
        <v>-1.9999999999527063E-3</v>
      </c>
      <c r="N11" s="97">
        <f t="shared" si="7"/>
        <v>563.8693199999999</v>
      </c>
      <c r="O11" s="208">
        <f t="shared" si="8"/>
        <v>3842.1813199999997</v>
      </c>
    </row>
    <row r="12" spans="1:15" ht="15" customHeight="1" x14ac:dyDescent="0.25">
      <c r="A12" s="8">
        <v>6</v>
      </c>
      <c r="B12" s="9" t="s">
        <v>17</v>
      </c>
      <c r="C12" s="10">
        <v>3876.29</v>
      </c>
      <c r="D12" s="10">
        <f t="shared" si="0"/>
        <v>775.25800000000004</v>
      </c>
      <c r="E12" s="10">
        <f t="shared" si="1"/>
        <v>3101.0320000000002</v>
      </c>
      <c r="F12" s="10">
        <f t="shared" si="2"/>
        <v>401.03200000000015</v>
      </c>
      <c r="G12" s="10">
        <f t="shared" si="9"/>
        <v>48.123840000000015</v>
      </c>
      <c r="H12" s="10">
        <f t="shared" si="3"/>
        <v>2.8874304000000008</v>
      </c>
      <c r="I12" s="10">
        <f t="shared" si="4"/>
        <v>51.011270400000015</v>
      </c>
      <c r="J12" s="10"/>
      <c r="K12" s="10">
        <f t="shared" si="5"/>
        <v>3050.0207296000003</v>
      </c>
      <c r="L12" s="120">
        <v>3050.02</v>
      </c>
      <c r="M12" s="10">
        <f t="shared" si="6"/>
        <v>7.2960000034072436E-4</v>
      </c>
      <c r="N12" s="97">
        <f t="shared" si="7"/>
        <v>666.72187999999994</v>
      </c>
      <c r="O12" s="208">
        <f t="shared" si="8"/>
        <v>4543.0111503999997</v>
      </c>
    </row>
    <row r="13" spans="1:15" ht="15" customHeight="1" x14ac:dyDescent="0.25">
      <c r="A13" s="8">
        <v>7</v>
      </c>
      <c r="B13" s="9" t="s">
        <v>18</v>
      </c>
      <c r="C13" s="10">
        <v>3278.3</v>
      </c>
      <c r="D13" s="10">
        <f t="shared" si="0"/>
        <v>655.66</v>
      </c>
      <c r="E13" s="10">
        <f t="shared" si="1"/>
        <v>2622.6400000000003</v>
      </c>
      <c r="F13" s="10">
        <v>0</v>
      </c>
      <c r="G13" s="10">
        <f t="shared" si="9"/>
        <v>0</v>
      </c>
      <c r="H13" s="10">
        <f t="shared" si="3"/>
        <v>0</v>
      </c>
      <c r="I13" s="10">
        <f t="shared" si="4"/>
        <v>0</v>
      </c>
      <c r="J13" s="10"/>
      <c r="K13" s="10">
        <f t="shared" si="5"/>
        <v>2622.6400000000003</v>
      </c>
      <c r="L13" s="120">
        <v>2622.64</v>
      </c>
      <c r="M13" s="10">
        <f t="shared" si="6"/>
        <v>0</v>
      </c>
      <c r="N13" s="97">
        <f t="shared" si="7"/>
        <v>563.86760000000004</v>
      </c>
      <c r="O13" s="208">
        <f t="shared" si="8"/>
        <v>3842.1675999999998</v>
      </c>
    </row>
    <row r="14" spans="1:15" ht="15" customHeight="1" x14ac:dyDescent="0.25">
      <c r="A14" s="8">
        <v>8</v>
      </c>
      <c r="B14" s="9" t="s">
        <v>19</v>
      </c>
      <c r="C14" s="10">
        <v>3315.16</v>
      </c>
      <c r="D14" s="10">
        <f t="shared" si="0"/>
        <v>663.03199999999993</v>
      </c>
      <c r="E14" s="10">
        <f t="shared" si="1"/>
        <v>2652.1279999999997</v>
      </c>
      <c r="F14" s="10">
        <v>0</v>
      </c>
      <c r="G14" s="10">
        <f t="shared" si="9"/>
        <v>0</v>
      </c>
      <c r="H14" s="10">
        <f t="shared" si="3"/>
        <v>0</v>
      </c>
      <c r="I14" s="10">
        <f t="shared" si="4"/>
        <v>0</v>
      </c>
      <c r="J14" s="10"/>
      <c r="K14" s="10">
        <f t="shared" si="5"/>
        <v>2652.1279999999997</v>
      </c>
      <c r="L14" s="120">
        <v>2652.13</v>
      </c>
      <c r="M14" s="10">
        <f t="shared" si="6"/>
        <v>-2.0000000004074536E-3</v>
      </c>
      <c r="N14" s="97">
        <f t="shared" si="7"/>
        <v>570.20751999999993</v>
      </c>
      <c r="O14" s="208">
        <f t="shared" si="8"/>
        <v>3885.3695200000002</v>
      </c>
    </row>
    <row r="15" spans="1:15" ht="15" customHeight="1" x14ac:dyDescent="0.25">
      <c r="A15" s="8">
        <v>9</v>
      </c>
      <c r="B15" s="9" t="s">
        <v>20</v>
      </c>
      <c r="C15" s="10">
        <v>3883.92</v>
      </c>
      <c r="D15" s="10">
        <f t="shared" si="0"/>
        <v>776.78399999999999</v>
      </c>
      <c r="E15" s="10">
        <f t="shared" si="1"/>
        <v>3107.136</v>
      </c>
      <c r="F15" s="10">
        <f t="shared" si="2"/>
        <v>407.13599999999997</v>
      </c>
      <c r="G15" s="10">
        <f t="shared" si="9"/>
        <v>48.856319999999997</v>
      </c>
      <c r="H15" s="10">
        <f t="shared" si="3"/>
        <v>2.9313792000000003</v>
      </c>
      <c r="I15" s="10">
        <f t="shared" si="4"/>
        <v>51.787699199999999</v>
      </c>
      <c r="J15" s="10"/>
      <c r="K15" s="10">
        <f t="shared" si="5"/>
        <v>3055.3483007999998</v>
      </c>
      <c r="L15" s="120">
        <v>3055.35</v>
      </c>
      <c r="M15" s="10">
        <f t="shared" si="6"/>
        <v>-1.699200000075507E-3</v>
      </c>
      <c r="N15" s="97">
        <f t="shared" si="7"/>
        <v>668.03423999999995</v>
      </c>
      <c r="O15" s="208">
        <f t="shared" si="8"/>
        <v>4551.9559392000001</v>
      </c>
    </row>
    <row r="16" spans="1:15" ht="15" customHeight="1" x14ac:dyDescent="0.25">
      <c r="A16" s="8">
        <v>10</v>
      </c>
      <c r="B16" s="9" t="s">
        <v>21</v>
      </c>
      <c r="C16" s="10">
        <v>3366.25</v>
      </c>
      <c r="D16" s="10">
        <f t="shared" si="0"/>
        <v>673.25</v>
      </c>
      <c r="E16" s="10">
        <f t="shared" si="1"/>
        <v>2693</v>
      </c>
      <c r="F16" s="10">
        <v>0</v>
      </c>
      <c r="G16" s="10">
        <f t="shared" si="9"/>
        <v>0</v>
      </c>
      <c r="H16" s="10">
        <f t="shared" si="3"/>
        <v>0</v>
      </c>
      <c r="I16" s="10">
        <f t="shared" si="4"/>
        <v>0</v>
      </c>
      <c r="J16" s="10"/>
      <c r="K16" s="10">
        <f t="shared" si="5"/>
        <v>2693</v>
      </c>
      <c r="L16" s="120">
        <v>2693</v>
      </c>
      <c r="M16" s="10">
        <f t="shared" si="6"/>
        <v>0</v>
      </c>
      <c r="N16" s="97">
        <f t="shared" si="7"/>
        <v>578.995</v>
      </c>
      <c r="O16" s="208">
        <f t="shared" si="8"/>
        <v>3945.2449999999999</v>
      </c>
    </row>
    <row r="17" spans="1:15" ht="15" customHeight="1" x14ac:dyDescent="0.25">
      <c r="A17" s="8">
        <v>11</v>
      </c>
      <c r="B17" s="9" t="s">
        <v>22</v>
      </c>
      <c r="C17" s="10">
        <v>3278.31</v>
      </c>
      <c r="D17" s="10">
        <f t="shared" si="0"/>
        <v>655.66199999999992</v>
      </c>
      <c r="E17" s="10">
        <f t="shared" si="1"/>
        <v>2622.6480000000001</v>
      </c>
      <c r="F17" s="10">
        <v>0</v>
      </c>
      <c r="G17" s="10">
        <f t="shared" si="9"/>
        <v>0</v>
      </c>
      <c r="H17" s="10">
        <f t="shared" si="3"/>
        <v>0</v>
      </c>
      <c r="I17" s="10">
        <f t="shared" si="4"/>
        <v>0</v>
      </c>
      <c r="J17" s="10"/>
      <c r="K17" s="10">
        <f t="shared" si="5"/>
        <v>2622.6480000000001</v>
      </c>
      <c r="L17" s="120">
        <v>2622.65</v>
      </c>
      <c r="M17" s="10">
        <f t="shared" si="6"/>
        <v>-1.9999999999527063E-3</v>
      </c>
      <c r="N17" s="97">
        <f t="shared" si="7"/>
        <v>563.8693199999999</v>
      </c>
      <c r="O17" s="208">
        <f t="shared" si="8"/>
        <v>3842.1813199999997</v>
      </c>
    </row>
    <row r="18" spans="1:15" ht="15" customHeight="1" x14ac:dyDescent="0.25">
      <c r="A18" s="8">
        <v>12</v>
      </c>
      <c r="B18" s="9" t="s">
        <v>23</v>
      </c>
      <c r="C18" s="10">
        <v>3331.06</v>
      </c>
      <c r="D18" s="10">
        <f t="shared" si="0"/>
        <v>666.21199999999999</v>
      </c>
      <c r="E18" s="10">
        <f t="shared" si="1"/>
        <v>2664.848</v>
      </c>
      <c r="F18" s="10">
        <v>0</v>
      </c>
      <c r="G18" s="10">
        <f t="shared" si="9"/>
        <v>0</v>
      </c>
      <c r="H18" s="10">
        <f t="shared" si="3"/>
        <v>0</v>
      </c>
      <c r="I18" s="10">
        <f t="shared" si="4"/>
        <v>0</v>
      </c>
      <c r="J18" s="10"/>
      <c r="K18" s="10">
        <f t="shared" si="5"/>
        <v>2664.848</v>
      </c>
      <c r="L18" s="120">
        <v>2664.85</v>
      </c>
      <c r="M18" s="10">
        <f t="shared" si="6"/>
        <v>-1.9999999999527063E-3</v>
      </c>
      <c r="N18" s="97">
        <f t="shared" si="7"/>
        <v>572.94232</v>
      </c>
      <c r="O18" s="208">
        <f t="shared" si="8"/>
        <v>3904.00432</v>
      </c>
    </row>
    <row r="19" spans="1:15" ht="15" customHeight="1" x14ac:dyDescent="0.25">
      <c r="A19" s="8">
        <v>13</v>
      </c>
      <c r="B19" s="9" t="s">
        <v>24</v>
      </c>
      <c r="C19" s="10">
        <v>3278.3</v>
      </c>
      <c r="D19" s="10">
        <f t="shared" si="0"/>
        <v>655.66</v>
      </c>
      <c r="E19" s="10">
        <f t="shared" si="1"/>
        <v>2622.6400000000003</v>
      </c>
      <c r="F19" s="10">
        <v>0</v>
      </c>
      <c r="G19" s="10">
        <f t="shared" si="9"/>
        <v>0</v>
      </c>
      <c r="H19" s="10">
        <f t="shared" si="3"/>
        <v>0</v>
      </c>
      <c r="I19" s="10">
        <f t="shared" si="4"/>
        <v>0</v>
      </c>
      <c r="J19" s="10"/>
      <c r="K19" s="10">
        <f t="shared" si="5"/>
        <v>2622.6400000000003</v>
      </c>
      <c r="L19" s="120">
        <v>2622.64</v>
      </c>
      <c r="M19" s="10">
        <f t="shared" si="6"/>
        <v>0</v>
      </c>
      <c r="N19" s="97">
        <f t="shared" si="7"/>
        <v>563.86760000000004</v>
      </c>
      <c r="O19" s="208">
        <f t="shared" si="8"/>
        <v>3842.1675999999998</v>
      </c>
    </row>
    <row r="20" spans="1:15" ht="15" customHeight="1" x14ac:dyDescent="0.25">
      <c r="A20" s="8">
        <v>14</v>
      </c>
      <c r="B20" s="9" t="s">
        <v>25</v>
      </c>
      <c r="C20" s="10">
        <v>0</v>
      </c>
      <c r="D20" s="10">
        <f t="shared" si="0"/>
        <v>0</v>
      </c>
      <c r="E20" s="10">
        <f t="shared" si="1"/>
        <v>0</v>
      </c>
      <c r="F20" s="10">
        <v>0</v>
      </c>
      <c r="G20" s="10">
        <f t="shared" si="9"/>
        <v>0</v>
      </c>
      <c r="H20" s="10">
        <f t="shared" si="3"/>
        <v>0</v>
      </c>
      <c r="I20" s="10">
        <f t="shared" si="4"/>
        <v>0</v>
      </c>
      <c r="J20" s="10"/>
      <c r="K20" s="10">
        <f t="shared" si="5"/>
        <v>0</v>
      </c>
      <c r="L20" s="120">
        <v>0</v>
      </c>
      <c r="M20" s="10">
        <f t="shared" si="6"/>
        <v>0</v>
      </c>
      <c r="N20" s="97">
        <f t="shared" si="7"/>
        <v>0</v>
      </c>
      <c r="O20" s="208">
        <f t="shared" si="8"/>
        <v>0</v>
      </c>
    </row>
    <row r="21" spans="1:15" ht="15" customHeight="1" x14ac:dyDescent="0.25">
      <c r="A21" s="8">
        <v>15</v>
      </c>
      <c r="B21" s="9" t="s">
        <v>26</v>
      </c>
      <c r="C21" s="10">
        <v>0</v>
      </c>
      <c r="D21" s="10">
        <f t="shared" si="0"/>
        <v>0</v>
      </c>
      <c r="E21" s="10">
        <f t="shared" si="1"/>
        <v>0</v>
      </c>
      <c r="F21" s="10">
        <v>0</v>
      </c>
      <c r="G21" s="10">
        <f t="shared" si="9"/>
        <v>0</v>
      </c>
      <c r="H21" s="10">
        <f t="shared" si="3"/>
        <v>0</v>
      </c>
      <c r="I21" s="10">
        <f t="shared" si="4"/>
        <v>0</v>
      </c>
      <c r="J21" s="10"/>
      <c r="K21" s="10">
        <f t="shared" si="5"/>
        <v>0</v>
      </c>
      <c r="L21" s="120">
        <v>0</v>
      </c>
      <c r="M21" s="10">
        <f t="shared" si="6"/>
        <v>0</v>
      </c>
      <c r="N21" s="97">
        <f t="shared" si="7"/>
        <v>0</v>
      </c>
      <c r="O21" s="208">
        <f t="shared" si="8"/>
        <v>0</v>
      </c>
    </row>
    <row r="22" spans="1:15" ht="15" customHeight="1" x14ac:dyDescent="0.25">
      <c r="A22" s="8">
        <v>16</v>
      </c>
      <c r="B22" s="9" t="s">
        <v>27</v>
      </c>
      <c r="C22" s="10">
        <v>0</v>
      </c>
      <c r="D22" s="10">
        <f t="shared" si="0"/>
        <v>0</v>
      </c>
      <c r="E22" s="10">
        <f t="shared" si="1"/>
        <v>0</v>
      </c>
      <c r="F22" s="10">
        <v>0</v>
      </c>
      <c r="G22" s="10">
        <f t="shared" si="9"/>
        <v>0</v>
      </c>
      <c r="H22" s="10">
        <f t="shared" si="3"/>
        <v>0</v>
      </c>
      <c r="I22" s="10">
        <f t="shared" si="4"/>
        <v>0</v>
      </c>
      <c r="J22" s="10"/>
      <c r="K22" s="10">
        <f t="shared" si="5"/>
        <v>0</v>
      </c>
      <c r="L22" s="120">
        <v>0</v>
      </c>
      <c r="M22" s="10">
        <f t="shared" si="6"/>
        <v>0</v>
      </c>
      <c r="N22" s="97">
        <f t="shared" si="7"/>
        <v>0</v>
      </c>
      <c r="O22" s="208">
        <f t="shared" si="8"/>
        <v>0</v>
      </c>
    </row>
    <row r="23" spans="1:15" ht="15" customHeight="1" x14ac:dyDescent="0.25">
      <c r="A23" s="8">
        <v>17</v>
      </c>
      <c r="B23" s="9" t="s">
        <v>28</v>
      </c>
      <c r="C23" s="10">
        <v>662.98</v>
      </c>
      <c r="D23" s="10">
        <f t="shared" si="0"/>
        <v>132.596</v>
      </c>
      <c r="E23" s="10">
        <f t="shared" si="1"/>
        <v>530.38400000000001</v>
      </c>
      <c r="F23" s="10">
        <v>0</v>
      </c>
      <c r="G23" s="10">
        <f t="shared" si="9"/>
        <v>0</v>
      </c>
      <c r="H23" s="10">
        <f t="shared" si="3"/>
        <v>0</v>
      </c>
      <c r="I23" s="10">
        <f t="shared" si="4"/>
        <v>0</v>
      </c>
      <c r="J23" s="10"/>
      <c r="K23" s="10">
        <f t="shared" si="5"/>
        <v>530.38400000000001</v>
      </c>
      <c r="L23" s="120">
        <v>532.05999999999995</v>
      </c>
      <c r="M23" s="10">
        <f t="shared" si="6"/>
        <v>-1.6759999999999309</v>
      </c>
      <c r="N23" s="97">
        <f t="shared" si="7"/>
        <v>114.03255999999999</v>
      </c>
      <c r="O23" s="208">
        <f t="shared" si="8"/>
        <v>778.68855999999994</v>
      </c>
    </row>
    <row r="24" spans="1:15" ht="15" customHeight="1" x14ac:dyDescent="0.25">
      <c r="A24" s="8">
        <v>18</v>
      </c>
      <c r="B24" s="9" t="s">
        <v>29</v>
      </c>
      <c r="C24" s="10">
        <v>3645.34</v>
      </c>
      <c r="D24" s="10">
        <f t="shared" si="0"/>
        <v>729.06799999999998</v>
      </c>
      <c r="E24" s="10">
        <f t="shared" si="1"/>
        <v>2916.2719999999999</v>
      </c>
      <c r="F24" s="10">
        <v>0</v>
      </c>
      <c r="G24" s="10">
        <f t="shared" si="9"/>
        <v>0</v>
      </c>
      <c r="H24" s="10">
        <f t="shared" si="3"/>
        <v>0</v>
      </c>
      <c r="I24" s="10">
        <f t="shared" si="4"/>
        <v>0</v>
      </c>
      <c r="J24" s="10"/>
      <c r="K24" s="10">
        <f t="shared" si="5"/>
        <v>2916.2719999999999</v>
      </c>
      <c r="L24" s="120">
        <v>2916.27</v>
      </c>
      <c r="M24" s="10">
        <f t="shared" si="6"/>
        <v>1.9999999999527063E-3</v>
      </c>
      <c r="N24" s="97">
        <f>+C24*15.2%</f>
        <v>554.09168</v>
      </c>
      <c r="O24" s="208">
        <f t="shared" si="8"/>
        <v>4199.4296799999993</v>
      </c>
    </row>
    <row r="25" spans="1:15" ht="15" customHeight="1" x14ac:dyDescent="0.25">
      <c r="A25" s="8">
        <v>19</v>
      </c>
      <c r="B25" s="9" t="s">
        <v>30</v>
      </c>
      <c r="C25" s="10">
        <v>3278.31</v>
      </c>
      <c r="D25" s="10">
        <f t="shared" si="0"/>
        <v>655.66199999999992</v>
      </c>
      <c r="E25" s="10">
        <f t="shared" si="1"/>
        <v>2622.6480000000001</v>
      </c>
      <c r="F25" s="10">
        <v>0</v>
      </c>
      <c r="G25" s="10">
        <f t="shared" si="9"/>
        <v>0</v>
      </c>
      <c r="H25" s="10">
        <f t="shared" si="3"/>
        <v>0</v>
      </c>
      <c r="I25" s="10">
        <f t="shared" si="4"/>
        <v>0</v>
      </c>
      <c r="J25" s="10"/>
      <c r="K25" s="10">
        <f t="shared" si="5"/>
        <v>2622.6480000000001</v>
      </c>
      <c r="L25" s="120">
        <v>2622.65</v>
      </c>
      <c r="M25" s="10">
        <f t="shared" si="6"/>
        <v>-1.9999999999527063E-3</v>
      </c>
      <c r="N25" s="97">
        <f t="shared" ref="N25:N29" si="10">+C25*15.2%</f>
        <v>498.30311999999998</v>
      </c>
      <c r="O25" s="208">
        <f t="shared" si="8"/>
        <v>3776.6151199999999</v>
      </c>
    </row>
    <row r="26" spans="1:15" ht="15" customHeight="1" x14ac:dyDescent="0.25">
      <c r="A26" s="8">
        <v>20</v>
      </c>
      <c r="B26" s="9" t="s">
        <v>31</v>
      </c>
      <c r="C26" s="10">
        <v>3278.31</v>
      </c>
      <c r="D26" s="10">
        <f t="shared" si="0"/>
        <v>655.66199999999992</v>
      </c>
      <c r="E26" s="10">
        <f t="shared" si="1"/>
        <v>2622.6480000000001</v>
      </c>
      <c r="F26" s="10">
        <v>0</v>
      </c>
      <c r="G26" s="10">
        <f t="shared" si="9"/>
        <v>0</v>
      </c>
      <c r="H26" s="10">
        <f t="shared" si="3"/>
        <v>0</v>
      </c>
      <c r="I26" s="10">
        <f t="shared" si="4"/>
        <v>0</v>
      </c>
      <c r="J26" s="10"/>
      <c r="K26" s="10">
        <f t="shared" si="5"/>
        <v>2622.6480000000001</v>
      </c>
      <c r="L26" s="120">
        <v>2622.65</v>
      </c>
      <c r="M26" s="10">
        <f t="shared" si="6"/>
        <v>-1.9999999999527063E-3</v>
      </c>
      <c r="N26" s="97">
        <f t="shared" si="10"/>
        <v>498.30311999999998</v>
      </c>
      <c r="O26" s="208">
        <f t="shared" si="8"/>
        <v>3776.6151199999999</v>
      </c>
    </row>
    <row r="27" spans="1:15" ht="15" customHeight="1" x14ac:dyDescent="0.25">
      <c r="A27" s="8">
        <v>21</v>
      </c>
      <c r="B27" s="9" t="s">
        <v>32</v>
      </c>
      <c r="C27" s="10">
        <v>3278.31</v>
      </c>
      <c r="D27" s="10">
        <f t="shared" si="0"/>
        <v>655.66199999999992</v>
      </c>
      <c r="E27" s="10">
        <f t="shared" si="1"/>
        <v>2622.6480000000001</v>
      </c>
      <c r="F27" s="10">
        <v>0</v>
      </c>
      <c r="G27" s="10">
        <f t="shared" si="9"/>
        <v>0</v>
      </c>
      <c r="H27" s="10">
        <f t="shared" si="3"/>
        <v>0</v>
      </c>
      <c r="I27" s="10">
        <f t="shared" si="4"/>
        <v>0</v>
      </c>
      <c r="J27" s="10"/>
      <c r="K27" s="10">
        <f t="shared" si="5"/>
        <v>2622.6480000000001</v>
      </c>
      <c r="L27" s="120">
        <v>2622.65</v>
      </c>
      <c r="M27" s="10">
        <f t="shared" si="6"/>
        <v>-1.9999999999527063E-3</v>
      </c>
      <c r="N27" s="97">
        <f t="shared" si="10"/>
        <v>498.30311999999998</v>
      </c>
      <c r="O27" s="208">
        <f t="shared" si="8"/>
        <v>3776.6151199999999</v>
      </c>
    </row>
    <row r="28" spans="1:15" ht="15" customHeight="1" x14ac:dyDescent="0.25">
      <c r="A28" s="8">
        <v>22</v>
      </c>
      <c r="B28" s="9" t="s">
        <v>33</v>
      </c>
      <c r="C28" s="10">
        <v>3278.31</v>
      </c>
      <c r="D28" s="10">
        <f t="shared" si="0"/>
        <v>655.66199999999992</v>
      </c>
      <c r="E28" s="10">
        <f t="shared" si="1"/>
        <v>2622.6480000000001</v>
      </c>
      <c r="F28" s="10">
        <v>0</v>
      </c>
      <c r="G28" s="10">
        <f t="shared" si="9"/>
        <v>0</v>
      </c>
      <c r="H28" s="10">
        <f t="shared" si="3"/>
        <v>0</v>
      </c>
      <c r="I28" s="10">
        <f t="shared" si="4"/>
        <v>0</v>
      </c>
      <c r="J28" s="10"/>
      <c r="K28" s="10">
        <f t="shared" si="5"/>
        <v>2622.6480000000001</v>
      </c>
      <c r="L28" s="120">
        <v>2622.65</v>
      </c>
      <c r="M28" s="10">
        <f t="shared" si="6"/>
        <v>-1.9999999999527063E-3</v>
      </c>
      <c r="N28" s="97">
        <f t="shared" si="10"/>
        <v>498.30311999999998</v>
      </c>
      <c r="O28" s="208">
        <f t="shared" si="8"/>
        <v>3776.6151199999999</v>
      </c>
    </row>
    <row r="29" spans="1:15" ht="15" customHeight="1" x14ac:dyDescent="0.25">
      <c r="A29" s="8">
        <v>23</v>
      </c>
      <c r="B29" s="9" t="s">
        <v>34</v>
      </c>
      <c r="C29" s="10">
        <v>3278.31</v>
      </c>
      <c r="D29" s="10">
        <f t="shared" si="0"/>
        <v>655.66199999999992</v>
      </c>
      <c r="E29" s="10">
        <f t="shared" si="1"/>
        <v>2622.6480000000001</v>
      </c>
      <c r="F29" s="10">
        <v>0</v>
      </c>
      <c r="G29" s="10">
        <f t="shared" si="9"/>
        <v>0</v>
      </c>
      <c r="H29" s="10">
        <f t="shared" si="3"/>
        <v>0</v>
      </c>
      <c r="I29" s="10">
        <f t="shared" si="4"/>
        <v>0</v>
      </c>
      <c r="J29" s="10"/>
      <c r="K29" s="10">
        <f t="shared" si="5"/>
        <v>2622.6480000000001</v>
      </c>
      <c r="L29" s="120">
        <v>2622.65</v>
      </c>
      <c r="M29" s="10">
        <f t="shared" si="6"/>
        <v>-1.9999999999527063E-3</v>
      </c>
      <c r="N29" s="97">
        <f t="shared" si="10"/>
        <v>498.30311999999998</v>
      </c>
      <c r="O29" s="208">
        <f t="shared" si="8"/>
        <v>3776.6151199999999</v>
      </c>
    </row>
    <row r="30" spans="1:15" ht="14.25" customHeight="1" x14ac:dyDescent="0.25">
      <c r="A30" s="8"/>
      <c r="B30" s="9" t="s">
        <v>54</v>
      </c>
      <c r="C30" s="10">
        <f>SUM(C7:C29)</f>
        <v>74675.76999999999</v>
      </c>
      <c r="D30" s="112">
        <f>SUM(D7:D29)</f>
        <v>14935.154</v>
      </c>
      <c r="E30" s="10"/>
      <c r="F30" s="10"/>
      <c r="G30" s="10">
        <f>SUM(G7:G29)</f>
        <v>1441.10392</v>
      </c>
      <c r="H30" s="10">
        <f t="shared" si="3"/>
        <v>86.466235200000014</v>
      </c>
      <c r="I30" s="112">
        <f>SUM(I7:I29)</f>
        <v>1527.5701552</v>
      </c>
      <c r="J30" s="112"/>
      <c r="K30" s="10">
        <f>SUM(K7:K29)</f>
        <v>58213.045844799999</v>
      </c>
      <c r="L30" s="120">
        <f>SUM(L7:L29)</f>
        <v>58214.75</v>
      </c>
      <c r="M30" s="10"/>
      <c r="N30" s="110">
        <f>SUM(N7:N29)</f>
        <v>12443.494640000001</v>
      </c>
      <c r="O30" s="208">
        <f>SUM(O7:O29)</f>
        <v>87120.968795200024</v>
      </c>
    </row>
    <row r="31" spans="1:15" ht="14.25" customHeight="1" x14ac:dyDescent="0.25">
      <c r="A31" s="17"/>
      <c r="B31" s="18"/>
      <c r="C31" s="19"/>
      <c r="D31" s="19"/>
      <c r="E31" s="20"/>
      <c r="F31" s="19"/>
      <c r="G31" s="19"/>
      <c r="H31" s="19"/>
      <c r="I31" s="19"/>
      <c r="J31" s="19"/>
      <c r="K31" s="19"/>
      <c r="L31" s="102"/>
    </row>
    <row r="32" spans="1:15" ht="15" customHeight="1" x14ac:dyDescent="0.25">
      <c r="A32" t="s">
        <v>211</v>
      </c>
      <c r="B32" s="3"/>
      <c r="C32" s="11">
        <v>58214.74</v>
      </c>
      <c r="D32" s="11">
        <v>18056.240000000002</v>
      </c>
      <c r="E32" s="11"/>
      <c r="F32" s="10">
        <v>76270.98</v>
      </c>
      <c r="G32" s="11"/>
      <c r="H32" s="11"/>
      <c r="I32" s="11"/>
      <c r="J32" s="11"/>
      <c r="K32" s="11"/>
      <c r="L32" s="102"/>
    </row>
    <row r="33" spans="1:17" ht="15" customHeight="1" x14ac:dyDescent="0.25">
      <c r="A33" t="s">
        <v>212</v>
      </c>
      <c r="B33" s="3"/>
      <c r="F33" s="10">
        <v>11220.9</v>
      </c>
      <c r="H33" t="s">
        <v>652</v>
      </c>
      <c r="L33" s="102"/>
    </row>
    <row r="34" spans="1:17" ht="15" customHeight="1" x14ac:dyDescent="0.25">
      <c r="A34" t="s">
        <v>212</v>
      </c>
      <c r="B34" s="3"/>
      <c r="F34" s="10">
        <v>6230.07</v>
      </c>
      <c r="H34" t="s">
        <v>297</v>
      </c>
      <c r="L34" s="102"/>
    </row>
    <row r="35" spans="1:17" ht="15" customHeight="1" x14ac:dyDescent="0.25">
      <c r="A35" t="s">
        <v>213</v>
      </c>
      <c r="B35" s="3"/>
      <c r="F35" s="10">
        <v>760</v>
      </c>
      <c r="H35" t="s">
        <v>653</v>
      </c>
      <c r="L35" s="102"/>
    </row>
    <row r="36" spans="1:17" ht="15" customHeight="1" x14ac:dyDescent="0.25">
      <c r="A36" t="s">
        <v>105</v>
      </c>
      <c r="B36" s="3"/>
      <c r="F36" s="10">
        <v>11184.93</v>
      </c>
      <c r="G36" t="s">
        <v>654</v>
      </c>
    </row>
    <row r="37" spans="1:17" ht="15" customHeight="1" x14ac:dyDescent="0.3">
      <c r="B37" s="3"/>
      <c r="E37" s="29">
        <v>109367.63</v>
      </c>
      <c r="F37" s="28">
        <f>SUM(F32:F36)</f>
        <v>105666.87999999998</v>
      </c>
    </row>
    <row r="38" spans="1:17" ht="15" customHeight="1" x14ac:dyDescent="0.25">
      <c r="A38" s="31" t="s">
        <v>205</v>
      </c>
      <c r="F38" s="11"/>
    </row>
    <row r="39" spans="1:17" ht="15" customHeight="1" x14ac:dyDescent="0.25">
      <c r="A39" s="8" t="s">
        <v>1</v>
      </c>
      <c r="B39" s="8" t="s">
        <v>11</v>
      </c>
      <c r="C39" s="8" t="s">
        <v>12</v>
      </c>
      <c r="D39" s="8" t="s">
        <v>526</v>
      </c>
      <c r="E39" s="8"/>
      <c r="F39" s="8"/>
      <c r="G39" s="8"/>
      <c r="H39" s="8"/>
      <c r="I39" s="8"/>
      <c r="J39" s="8"/>
      <c r="K39" s="119" t="s">
        <v>13</v>
      </c>
      <c r="L39" s="8" t="s">
        <v>655</v>
      </c>
      <c r="M39" s="97"/>
      <c r="N39" s="97" t="s">
        <v>527</v>
      </c>
      <c r="O39" s="119" t="s">
        <v>439</v>
      </c>
      <c r="Q39" s="93"/>
    </row>
    <row r="40" spans="1:17" ht="15.75" x14ac:dyDescent="0.25">
      <c r="A40" s="8">
        <v>1</v>
      </c>
      <c r="B40" s="9" t="s">
        <v>64</v>
      </c>
      <c r="C40" s="10" t="s">
        <v>214</v>
      </c>
      <c r="D40" s="10"/>
      <c r="E40" s="8"/>
      <c r="F40" s="10"/>
      <c r="G40" s="10"/>
      <c r="H40" s="10"/>
      <c r="I40" s="10"/>
      <c r="J40" s="10"/>
      <c r="K40" s="120"/>
      <c r="L40" s="10"/>
      <c r="M40" s="97" t="s">
        <v>656</v>
      </c>
      <c r="N40" s="97"/>
      <c r="O40" s="119"/>
    </row>
    <row r="41" spans="1:17" ht="15.75" x14ac:dyDescent="0.25">
      <c r="A41" s="8">
        <v>2</v>
      </c>
      <c r="B41" s="9" t="s">
        <v>65</v>
      </c>
      <c r="C41" s="10">
        <v>4015.31</v>
      </c>
      <c r="D41" s="10">
        <f>C41*20/100</f>
        <v>803.06200000000001</v>
      </c>
      <c r="E41" s="10">
        <f>C41-D41</f>
        <v>3212.248</v>
      </c>
      <c r="F41" s="10">
        <f>E41-2700</f>
        <v>512.24800000000005</v>
      </c>
      <c r="G41" s="10">
        <f>F41*12/100</f>
        <v>61.469760000000008</v>
      </c>
      <c r="H41" s="10">
        <f>G41*6/100</f>
        <v>3.6881856000000006</v>
      </c>
      <c r="I41" s="10">
        <f>G41+H41</f>
        <v>65.157945600000005</v>
      </c>
      <c r="J41" s="10">
        <f>E41-I41</f>
        <v>3147.0900544000001</v>
      </c>
      <c r="K41" s="120">
        <v>3147.09</v>
      </c>
      <c r="L41" s="10">
        <v>3147.09</v>
      </c>
      <c r="M41" s="97">
        <f>K41-L41</f>
        <v>0</v>
      </c>
      <c r="N41" s="97">
        <f>C41*17.2/100</f>
        <v>690.63331999999991</v>
      </c>
      <c r="O41" s="148">
        <f>D41+I41+K41+N41</f>
        <v>4705.9432655999999</v>
      </c>
    </row>
    <row r="42" spans="1:17" ht="15.75" x14ac:dyDescent="0.25">
      <c r="A42" s="8">
        <v>3</v>
      </c>
      <c r="B42" s="9" t="s">
        <v>66</v>
      </c>
      <c r="C42" s="10">
        <v>3529.81</v>
      </c>
      <c r="D42" s="10">
        <f t="shared" ref="D42:D62" si="11">C42*20/100</f>
        <v>705.96199999999999</v>
      </c>
      <c r="E42" s="10">
        <f t="shared" ref="E42:E62" si="12">C42-D42</f>
        <v>2823.848</v>
      </c>
      <c r="F42" s="10">
        <f t="shared" ref="F42:F48" si="13">E42-2700</f>
        <v>123.84799999999996</v>
      </c>
      <c r="G42" s="10">
        <f t="shared" ref="G42:G62" si="14">F42*12/100</f>
        <v>14.861759999999995</v>
      </c>
      <c r="H42" s="10">
        <f t="shared" ref="H42:H62" si="15">G42*6/100</f>
        <v>0.89170559999999965</v>
      </c>
      <c r="I42" s="10">
        <f t="shared" ref="I42:I62" si="16">G42+H42</f>
        <v>15.753465599999995</v>
      </c>
      <c r="J42" s="10">
        <f t="shared" ref="J42:J62" si="17">E42-I42</f>
        <v>2808.0945344000002</v>
      </c>
      <c r="K42" s="120">
        <v>2808.1</v>
      </c>
      <c r="L42" s="10">
        <v>2808.1</v>
      </c>
      <c r="M42" s="97">
        <f t="shared" ref="M42:M63" si="18">K42-L42</f>
        <v>0</v>
      </c>
      <c r="N42" s="97">
        <f t="shared" ref="N42:N56" si="19">C42*17.2/100</f>
        <v>607.12731999999994</v>
      </c>
      <c r="O42" s="148">
        <f t="shared" ref="O42:O62" si="20">D42+I42+K42+N42</f>
        <v>4136.9427855999993</v>
      </c>
    </row>
    <row r="43" spans="1:17" ht="15.75" x14ac:dyDescent="0.25">
      <c r="A43" s="8">
        <v>4</v>
      </c>
      <c r="B43" s="9" t="s">
        <v>67</v>
      </c>
      <c r="C43" s="10">
        <v>3597.94</v>
      </c>
      <c r="D43" s="10">
        <f t="shared" si="11"/>
        <v>719.58800000000008</v>
      </c>
      <c r="E43" s="10">
        <f t="shared" si="12"/>
        <v>2878.3519999999999</v>
      </c>
      <c r="F43" s="10">
        <f t="shared" si="13"/>
        <v>178.35199999999986</v>
      </c>
      <c r="G43" s="10">
        <f t="shared" si="14"/>
        <v>21.402239999999985</v>
      </c>
      <c r="H43" s="10">
        <f t="shared" si="15"/>
        <v>1.2841343999999992</v>
      </c>
      <c r="I43" s="10">
        <f t="shared" si="16"/>
        <v>22.686374399999984</v>
      </c>
      <c r="J43" s="10">
        <f t="shared" si="17"/>
        <v>2855.6656255999997</v>
      </c>
      <c r="K43" s="120">
        <v>2855.67</v>
      </c>
      <c r="L43" s="10">
        <v>2855.67</v>
      </c>
      <c r="M43" s="97">
        <f t="shared" si="18"/>
        <v>0</v>
      </c>
      <c r="N43" s="97">
        <f t="shared" si="19"/>
        <v>618.84568000000002</v>
      </c>
      <c r="O43" s="148">
        <f t="shared" si="20"/>
        <v>4216.7900544000004</v>
      </c>
    </row>
    <row r="44" spans="1:17" ht="15.75" x14ac:dyDescent="0.25">
      <c r="A44" s="8">
        <v>5</v>
      </c>
      <c r="B44" s="9" t="s">
        <v>68</v>
      </c>
      <c r="C44" s="10">
        <v>3278.31</v>
      </c>
      <c r="D44" s="10">
        <f t="shared" si="11"/>
        <v>655.66199999999992</v>
      </c>
      <c r="E44" s="10">
        <f t="shared" si="12"/>
        <v>2622.6480000000001</v>
      </c>
      <c r="F44" s="10">
        <v>0</v>
      </c>
      <c r="G44" s="10">
        <f t="shared" si="14"/>
        <v>0</v>
      </c>
      <c r="H44" s="10">
        <f t="shared" si="15"/>
        <v>0</v>
      </c>
      <c r="I44" s="10">
        <f t="shared" si="16"/>
        <v>0</v>
      </c>
      <c r="J44" s="10">
        <f t="shared" si="17"/>
        <v>2622.6480000000001</v>
      </c>
      <c r="K44" s="120">
        <v>2622.65</v>
      </c>
      <c r="L44" s="10">
        <v>2622.65</v>
      </c>
      <c r="M44" s="97">
        <f t="shared" si="18"/>
        <v>0</v>
      </c>
      <c r="N44" s="97">
        <f t="shared" si="19"/>
        <v>563.8693199999999</v>
      </c>
      <c r="O44" s="148">
        <f t="shared" si="20"/>
        <v>3842.1813199999997</v>
      </c>
    </row>
    <row r="45" spans="1:17" ht="15.75" x14ac:dyDescent="0.25">
      <c r="A45" s="8">
        <v>6</v>
      </c>
      <c r="B45" s="9" t="s">
        <v>17</v>
      </c>
      <c r="C45" s="10">
        <v>3876.29</v>
      </c>
      <c r="D45" s="10">
        <f t="shared" si="11"/>
        <v>775.25800000000004</v>
      </c>
      <c r="E45" s="10">
        <f t="shared" si="12"/>
        <v>3101.0320000000002</v>
      </c>
      <c r="F45" s="10">
        <f t="shared" si="13"/>
        <v>401.03200000000015</v>
      </c>
      <c r="G45" s="10">
        <f t="shared" si="14"/>
        <v>48.123840000000015</v>
      </c>
      <c r="H45" s="10">
        <f t="shared" si="15"/>
        <v>2.8874304000000008</v>
      </c>
      <c r="I45" s="10">
        <f t="shared" si="16"/>
        <v>51.011270400000015</v>
      </c>
      <c r="J45" s="10">
        <f t="shared" si="17"/>
        <v>3050.0207296000003</v>
      </c>
      <c r="K45" s="120">
        <v>3050.02</v>
      </c>
      <c r="L45" s="10">
        <v>3050.02</v>
      </c>
      <c r="M45" s="97">
        <f t="shared" si="18"/>
        <v>0</v>
      </c>
      <c r="N45" s="97">
        <f t="shared" si="19"/>
        <v>666.72187999999994</v>
      </c>
      <c r="O45" s="148">
        <f t="shared" si="20"/>
        <v>4543.0111503999997</v>
      </c>
    </row>
    <row r="46" spans="1:17" ht="15.75" x14ac:dyDescent="0.25">
      <c r="A46" s="8">
        <v>7</v>
      </c>
      <c r="B46" s="9" t="s">
        <v>18</v>
      </c>
      <c r="C46" s="10">
        <v>3278.3</v>
      </c>
      <c r="D46" s="10">
        <f t="shared" si="11"/>
        <v>655.66</v>
      </c>
      <c r="E46" s="10">
        <f t="shared" si="12"/>
        <v>2622.6400000000003</v>
      </c>
      <c r="F46" s="10">
        <v>0</v>
      </c>
      <c r="G46" s="10">
        <f t="shared" si="14"/>
        <v>0</v>
      </c>
      <c r="H46" s="10">
        <f t="shared" si="15"/>
        <v>0</v>
      </c>
      <c r="I46" s="10">
        <f t="shared" si="16"/>
        <v>0</v>
      </c>
      <c r="J46" s="10">
        <f t="shared" si="17"/>
        <v>2622.6400000000003</v>
      </c>
      <c r="K46" s="120">
        <v>2622.64</v>
      </c>
      <c r="L46" s="10">
        <v>2622.64</v>
      </c>
      <c r="M46" s="97">
        <f t="shared" si="18"/>
        <v>0</v>
      </c>
      <c r="N46" s="97">
        <f t="shared" si="19"/>
        <v>563.86760000000004</v>
      </c>
      <c r="O46" s="148">
        <f t="shared" si="20"/>
        <v>3842.1675999999998</v>
      </c>
    </row>
    <row r="47" spans="1:17" ht="15.75" x14ac:dyDescent="0.25">
      <c r="A47" s="8">
        <v>8</v>
      </c>
      <c r="B47" s="9" t="s">
        <v>19</v>
      </c>
      <c r="C47" s="10">
        <v>3315.16</v>
      </c>
      <c r="D47" s="10">
        <f t="shared" si="11"/>
        <v>663.03199999999993</v>
      </c>
      <c r="E47" s="10">
        <f t="shared" si="12"/>
        <v>2652.1279999999997</v>
      </c>
      <c r="F47" s="10">
        <v>0</v>
      </c>
      <c r="G47" s="10">
        <f t="shared" si="14"/>
        <v>0</v>
      </c>
      <c r="H47" s="10">
        <f t="shared" si="15"/>
        <v>0</v>
      </c>
      <c r="I47" s="10">
        <f t="shared" si="16"/>
        <v>0</v>
      </c>
      <c r="J47" s="10">
        <f t="shared" si="17"/>
        <v>2652.1279999999997</v>
      </c>
      <c r="K47" s="120">
        <v>2652.13</v>
      </c>
      <c r="L47" s="10">
        <v>2652.13</v>
      </c>
      <c r="M47" s="97">
        <f t="shared" si="18"/>
        <v>0</v>
      </c>
      <c r="N47" s="97">
        <f t="shared" si="19"/>
        <v>570.20751999999993</v>
      </c>
      <c r="O47" s="148">
        <f t="shared" si="20"/>
        <v>3885.3695200000002</v>
      </c>
    </row>
    <row r="48" spans="1:17" ht="15.75" x14ac:dyDescent="0.25">
      <c r="A48" s="8">
        <v>9</v>
      </c>
      <c r="B48" s="9" t="s">
        <v>20</v>
      </c>
      <c r="C48" s="10">
        <v>3883.92</v>
      </c>
      <c r="D48" s="10">
        <f t="shared" si="11"/>
        <v>776.78399999999999</v>
      </c>
      <c r="E48" s="10">
        <f t="shared" si="12"/>
        <v>3107.136</v>
      </c>
      <c r="F48" s="10">
        <f t="shared" si="13"/>
        <v>407.13599999999997</v>
      </c>
      <c r="G48" s="10">
        <f t="shared" si="14"/>
        <v>48.856319999999997</v>
      </c>
      <c r="H48" s="10">
        <f t="shared" si="15"/>
        <v>2.9313792000000003</v>
      </c>
      <c r="I48" s="10">
        <f t="shared" si="16"/>
        <v>51.787699199999999</v>
      </c>
      <c r="J48" s="10">
        <f t="shared" si="17"/>
        <v>3055.3483007999998</v>
      </c>
      <c r="K48" s="120">
        <v>3055.35</v>
      </c>
      <c r="L48" s="10">
        <v>3055.35</v>
      </c>
      <c r="M48" s="97">
        <f t="shared" si="18"/>
        <v>0</v>
      </c>
      <c r="N48" s="97">
        <f t="shared" si="19"/>
        <v>668.03423999999995</v>
      </c>
      <c r="O48" s="148">
        <f t="shared" si="20"/>
        <v>4551.9559392000001</v>
      </c>
    </row>
    <row r="49" spans="1:15" ht="15.75" x14ac:dyDescent="0.25">
      <c r="A49" s="8">
        <v>10</v>
      </c>
      <c r="B49" s="9" t="s">
        <v>21</v>
      </c>
      <c r="C49" s="10">
        <v>3366.25</v>
      </c>
      <c r="D49" s="10">
        <f t="shared" si="11"/>
        <v>673.25</v>
      </c>
      <c r="E49" s="10">
        <f t="shared" si="12"/>
        <v>2693</v>
      </c>
      <c r="F49" s="10">
        <v>0</v>
      </c>
      <c r="G49" s="10">
        <f t="shared" si="14"/>
        <v>0</v>
      </c>
      <c r="H49" s="10">
        <f t="shared" si="15"/>
        <v>0</v>
      </c>
      <c r="I49" s="10">
        <f t="shared" si="16"/>
        <v>0</v>
      </c>
      <c r="J49" s="10">
        <f t="shared" si="17"/>
        <v>2693</v>
      </c>
      <c r="K49" s="120">
        <v>2693</v>
      </c>
      <c r="L49" s="10">
        <v>2693</v>
      </c>
      <c r="M49" s="97">
        <f t="shared" si="18"/>
        <v>0</v>
      </c>
      <c r="N49" s="97">
        <f t="shared" si="19"/>
        <v>578.995</v>
      </c>
      <c r="O49" s="148">
        <f t="shared" si="20"/>
        <v>3945.2449999999999</v>
      </c>
    </row>
    <row r="50" spans="1:15" ht="15.75" x14ac:dyDescent="0.25">
      <c r="A50" s="8">
        <v>11</v>
      </c>
      <c r="B50" s="9" t="s">
        <v>22</v>
      </c>
      <c r="C50" s="10">
        <v>3278.31</v>
      </c>
      <c r="D50" s="10">
        <f t="shared" si="11"/>
        <v>655.66199999999992</v>
      </c>
      <c r="E50" s="10">
        <f t="shared" si="12"/>
        <v>2622.6480000000001</v>
      </c>
      <c r="F50" s="10">
        <v>0</v>
      </c>
      <c r="G50" s="10">
        <f t="shared" si="14"/>
        <v>0</v>
      </c>
      <c r="H50" s="10">
        <f t="shared" si="15"/>
        <v>0</v>
      </c>
      <c r="I50" s="10">
        <f t="shared" si="16"/>
        <v>0</v>
      </c>
      <c r="J50" s="10">
        <f t="shared" si="17"/>
        <v>2622.6480000000001</v>
      </c>
      <c r="K50" s="120">
        <v>2622.65</v>
      </c>
      <c r="L50" s="10">
        <v>2622.65</v>
      </c>
      <c r="M50" s="97">
        <f t="shared" si="18"/>
        <v>0</v>
      </c>
      <c r="N50" s="97">
        <f t="shared" si="19"/>
        <v>563.8693199999999</v>
      </c>
      <c r="O50" s="148">
        <f t="shared" si="20"/>
        <v>3842.1813199999997</v>
      </c>
    </row>
    <row r="51" spans="1:15" ht="15.75" x14ac:dyDescent="0.25">
      <c r="A51" s="8">
        <v>12</v>
      </c>
      <c r="B51" s="9" t="s">
        <v>23</v>
      </c>
      <c r="C51" s="10">
        <v>3331.06</v>
      </c>
      <c r="D51" s="10">
        <f t="shared" si="11"/>
        <v>666.21199999999999</v>
      </c>
      <c r="E51" s="10">
        <f t="shared" si="12"/>
        <v>2664.848</v>
      </c>
      <c r="F51" s="10">
        <v>0</v>
      </c>
      <c r="G51" s="10">
        <f t="shared" si="14"/>
        <v>0</v>
      </c>
      <c r="H51" s="10">
        <f t="shared" si="15"/>
        <v>0</v>
      </c>
      <c r="I51" s="10">
        <f t="shared" si="16"/>
        <v>0</v>
      </c>
      <c r="J51" s="10">
        <f t="shared" si="17"/>
        <v>2664.848</v>
      </c>
      <c r="K51" s="120">
        <f>E51-I51</f>
        <v>2664.848</v>
      </c>
      <c r="L51" s="10">
        <v>2664.85</v>
      </c>
      <c r="M51" s="97">
        <f t="shared" si="18"/>
        <v>-1.9999999999527063E-3</v>
      </c>
      <c r="N51" s="97">
        <f t="shared" si="19"/>
        <v>572.94232</v>
      </c>
      <c r="O51" s="148">
        <f t="shared" si="20"/>
        <v>3904.0023200000001</v>
      </c>
    </row>
    <row r="52" spans="1:15" ht="15.75" x14ac:dyDescent="0.25">
      <c r="A52" s="8">
        <v>13</v>
      </c>
      <c r="B52" s="9" t="s">
        <v>24</v>
      </c>
      <c r="C52" s="10">
        <v>3278.3</v>
      </c>
      <c r="D52" s="10">
        <f t="shared" si="11"/>
        <v>655.66</v>
      </c>
      <c r="E52" s="10">
        <f t="shared" si="12"/>
        <v>2622.6400000000003</v>
      </c>
      <c r="F52" s="10">
        <v>0</v>
      </c>
      <c r="G52" s="10">
        <f t="shared" si="14"/>
        <v>0</v>
      </c>
      <c r="H52" s="10">
        <f t="shared" si="15"/>
        <v>0</v>
      </c>
      <c r="I52" s="10">
        <f t="shared" si="16"/>
        <v>0</v>
      </c>
      <c r="J52" s="10">
        <f t="shared" si="17"/>
        <v>2622.6400000000003</v>
      </c>
      <c r="K52" s="120">
        <f>E52-I52</f>
        <v>2622.6400000000003</v>
      </c>
      <c r="L52" s="10">
        <v>2622.64</v>
      </c>
      <c r="M52" s="97">
        <f t="shared" si="18"/>
        <v>0</v>
      </c>
      <c r="N52" s="97">
        <f t="shared" si="19"/>
        <v>563.86760000000004</v>
      </c>
      <c r="O52" s="148">
        <f t="shared" si="20"/>
        <v>3842.1676000000002</v>
      </c>
    </row>
    <row r="53" spans="1:15" ht="15.75" x14ac:dyDescent="0.25">
      <c r="A53" s="8">
        <v>14</v>
      </c>
      <c r="B53" s="9" t="s">
        <v>25</v>
      </c>
      <c r="C53" s="10">
        <v>3278.3</v>
      </c>
      <c r="D53" s="10">
        <f t="shared" si="11"/>
        <v>655.66</v>
      </c>
      <c r="E53" s="10">
        <f t="shared" si="12"/>
        <v>2622.6400000000003</v>
      </c>
      <c r="F53" s="10">
        <v>0</v>
      </c>
      <c r="G53" s="10">
        <f t="shared" si="14"/>
        <v>0</v>
      </c>
      <c r="H53" s="10">
        <f t="shared" si="15"/>
        <v>0</v>
      </c>
      <c r="I53" s="10">
        <f t="shared" si="16"/>
        <v>0</v>
      </c>
      <c r="J53" s="10">
        <f t="shared" si="17"/>
        <v>2622.6400000000003</v>
      </c>
      <c r="K53" s="120">
        <v>0</v>
      </c>
      <c r="L53" s="10">
        <v>0</v>
      </c>
      <c r="M53" s="97">
        <f t="shared" si="18"/>
        <v>0</v>
      </c>
      <c r="N53" s="97">
        <f t="shared" si="19"/>
        <v>563.86760000000004</v>
      </c>
      <c r="O53" s="148">
        <f t="shared" si="20"/>
        <v>1219.5275999999999</v>
      </c>
    </row>
    <row r="54" spans="1:15" ht="15.75" x14ac:dyDescent="0.25">
      <c r="A54" s="8">
        <v>15</v>
      </c>
      <c r="B54" s="9" t="s">
        <v>26</v>
      </c>
      <c r="C54" s="10">
        <v>3278.31</v>
      </c>
      <c r="D54" s="10">
        <f t="shared" si="11"/>
        <v>655.66199999999992</v>
      </c>
      <c r="E54" s="10">
        <f t="shared" si="12"/>
        <v>2622.6480000000001</v>
      </c>
      <c r="F54" s="10">
        <v>0</v>
      </c>
      <c r="G54" s="10">
        <f t="shared" si="14"/>
        <v>0</v>
      </c>
      <c r="H54" s="10">
        <f t="shared" si="15"/>
        <v>0</v>
      </c>
      <c r="I54" s="10">
        <f t="shared" si="16"/>
        <v>0</v>
      </c>
      <c r="J54" s="10">
        <f t="shared" si="17"/>
        <v>2622.6480000000001</v>
      </c>
      <c r="K54" s="120">
        <v>0</v>
      </c>
      <c r="L54" s="10">
        <v>0</v>
      </c>
      <c r="M54" s="97">
        <f t="shared" si="18"/>
        <v>0</v>
      </c>
      <c r="N54" s="97">
        <f t="shared" si="19"/>
        <v>563.8693199999999</v>
      </c>
      <c r="O54" s="148">
        <f t="shared" si="20"/>
        <v>1219.5313199999998</v>
      </c>
    </row>
    <row r="55" spans="1:15" ht="15.75" x14ac:dyDescent="0.25">
      <c r="A55" s="8">
        <v>16</v>
      </c>
      <c r="B55" s="9" t="s">
        <v>27</v>
      </c>
      <c r="C55" s="10">
        <v>3278.31</v>
      </c>
      <c r="D55" s="10">
        <f t="shared" si="11"/>
        <v>655.66199999999992</v>
      </c>
      <c r="E55" s="10">
        <f t="shared" si="12"/>
        <v>2622.6480000000001</v>
      </c>
      <c r="F55" s="10">
        <v>0</v>
      </c>
      <c r="G55" s="10">
        <f t="shared" si="14"/>
        <v>0</v>
      </c>
      <c r="H55" s="10">
        <f t="shared" si="15"/>
        <v>0</v>
      </c>
      <c r="I55" s="10">
        <f t="shared" si="16"/>
        <v>0</v>
      </c>
      <c r="J55" s="10">
        <f t="shared" si="17"/>
        <v>2622.6480000000001</v>
      </c>
      <c r="K55" s="120">
        <v>0</v>
      </c>
      <c r="L55" s="10">
        <v>0</v>
      </c>
      <c r="M55" s="97">
        <f t="shared" si="18"/>
        <v>0</v>
      </c>
      <c r="N55" s="97">
        <f t="shared" si="19"/>
        <v>563.8693199999999</v>
      </c>
      <c r="O55" s="148">
        <f t="shared" si="20"/>
        <v>1219.5313199999998</v>
      </c>
    </row>
    <row r="56" spans="1:15" ht="15.75" x14ac:dyDescent="0.25">
      <c r="A56" s="8">
        <v>17</v>
      </c>
      <c r="B56" s="9" t="s">
        <v>28</v>
      </c>
      <c r="C56" s="10">
        <v>3278.31</v>
      </c>
      <c r="D56" s="10">
        <f t="shared" si="11"/>
        <v>655.66199999999992</v>
      </c>
      <c r="E56" s="10">
        <f t="shared" si="12"/>
        <v>2622.6480000000001</v>
      </c>
      <c r="F56" s="10">
        <v>0</v>
      </c>
      <c r="G56" s="10">
        <f t="shared" si="14"/>
        <v>0</v>
      </c>
      <c r="H56" s="10">
        <f t="shared" si="15"/>
        <v>0</v>
      </c>
      <c r="I56" s="10">
        <f t="shared" si="16"/>
        <v>0</v>
      </c>
      <c r="J56" s="10">
        <f t="shared" si="17"/>
        <v>2622.6480000000001</v>
      </c>
      <c r="K56" s="120">
        <v>0</v>
      </c>
      <c r="L56" s="10">
        <v>532.05999999999995</v>
      </c>
      <c r="M56" s="97">
        <f t="shared" si="18"/>
        <v>-532.05999999999995</v>
      </c>
      <c r="N56" s="97">
        <f t="shared" si="19"/>
        <v>563.8693199999999</v>
      </c>
      <c r="O56" s="148">
        <f t="shared" si="20"/>
        <v>1219.5313199999998</v>
      </c>
    </row>
    <row r="57" spans="1:15" ht="15.75" x14ac:dyDescent="0.25">
      <c r="A57" s="8">
        <v>18</v>
      </c>
      <c r="B57" s="9" t="s">
        <v>29</v>
      </c>
      <c r="C57" s="10">
        <v>3645.34</v>
      </c>
      <c r="D57" s="10">
        <f t="shared" si="11"/>
        <v>729.06799999999998</v>
      </c>
      <c r="E57" s="10">
        <f t="shared" si="12"/>
        <v>2916.2719999999999</v>
      </c>
      <c r="F57" s="10">
        <v>0</v>
      </c>
      <c r="G57" s="10">
        <f t="shared" si="14"/>
        <v>0</v>
      </c>
      <c r="H57" s="10">
        <f t="shared" si="15"/>
        <v>0</v>
      </c>
      <c r="I57" s="10">
        <f t="shared" si="16"/>
        <v>0</v>
      </c>
      <c r="J57" s="10">
        <f t="shared" si="17"/>
        <v>2916.2719999999999</v>
      </c>
      <c r="K57" s="120">
        <v>0</v>
      </c>
      <c r="L57" s="10">
        <v>2916.27</v>
      </c>
      <c r="M57" s="97">
        <f t="shared" si="18"/>
        <v>-2916.27</v>
      </c>
      <c r="N57" s="97">
        <f>C57*15.2/100</f>
        <v>554.09168</v>
      </c>
      <c r="O57" s="148">
        <f t="shared" si="20"/>
        <v>1283.15968</v>
      </c>
    </row>
    <row r="58" spans="1:15" ht="15.75" x14ac:dyDescent="0.25">
      <c r="A58" s="8">
        <v>19</v>
      </c>
      <c r="B58" s="9" t="s">
        <v>30</v>
      </c>
      <c r="C58" s="10">
        <v>3278.31</v>
      </c>
      <c r="D58" s="10">
        <f t="shared" si="11"/>
        <v>655.66199999999992</v>
      </c>
      <c r="E58" s="10">
        <f t="shared" si="12"/>
        <v>2622.6480000000001</v>
      </c>
      <c r="F58" s="10">
        <v>0</v>
      </c>
      <c r="G58" s="10">
        <f t="shared" si="14"/>
        <v>0</v>
      </c>
      <c r="H58" s="10">
        <f t="shared" si="15"/>
        <v>0</v>
      </c>
      <c r="I58" s="10">
        <f t="shared" si="16"/>
        <v>0</v>
      </c>
      <c r="J58" s="10">
        <f t="shared" si="17"/>
        <v>2622.6480000000001</v>
      </c>
      <c r="K58" s="120">
        <v>0</v>
      </c>
      <c r="L58" s="10">
        <v>2622.65</v>
      </c>
      <c r="M58" s="97">
        <f t="shared" si="18"/>
        <v>-2622.65</v>
      </c>
      <c r="N58" s="97">
        <f t="shared" ref="N58:N62" si="21">C58*15.2/100</f>
        <v>498.30311999999998</v>
      </c>
      <c r="O58" s="148">
        <f t="shared" si="20"/>
        <v>1153.9651199999998</v>
      </c>
    </row>
    <row r="59" spans="1:15" ht="15.75" x14ac:dyDescent="0.25">
      <c r="A59" s="8">
        <v>20</v>
      </c>
      <c r="B59" s="9" t="s">
        <v>31</v>
      </c>
      <c r="C59" s="10">
        <v>3278.31</v>
      </c>
      <c r="D59" s="10">
        <f t="shared" si="11"/>
        <v>655.66199999999992</v>
      </c>
      <c r="E59" s="10">
        <f t="shared" si="12"/>
        <v>2622.6480000000001</v>
      </c>
      <c r="F59" s="10">
        <v>0</v>
      </c>
      <c r="G59" s="10">
        <f t="shared" si="14"/>
        <v>0</v>
      </c>
      <c r="H59" s="10">
        <f t="shared" si="15"/>
        <v>0</v>
      </c>
      <c r="I59" s="10">
        <f t="shared" si="16"/>
        <v>0</v>
      </c>
      <c r="J59" s="10">
        <f t="shared" si="17"/>
        <v>2622.6480000000001</v>
      </c>
      <c r="K59" s="120">
        <v>1252.1600000000001</v>
      </c>
      <c r="L59" s="10">
        <v>2622.65</v>
      </c>
      <c r="M59" s="97">
        <f t="shared" si="18"/>
        <v>-1370.49</v>
      </c>
      <c r="N59" s="97">
        <f t="shared" si="21"/>
        <v>498.30311999999998</v>
      </c>
      <c r="O59" s="148">
        <f t="shared" si="20"/>
        <v>2406.1251200000002</v>
      </c>
    </row>
    <row r="60" spans="1:15" ht="15.75" x14ac:dyDescent="0.25">
      <c r="A60" s="8">
        <v>21</v>
      </c>
      <c r="B60" s="9" t="s">
        <v>32</v>
      </c>
      <c r="C60" s="10">
        <v>3278.31</v>
      </c>
      <c r="D60" s="10">
        <f t="shared" si="11"/>
        <v>655.66199999999992</v>
      </c>
      <c r="E60" s="10">
        <f t="shared" si="12"/>
        <v>2622.6480000000001</v>
      </c>
      <c r="F60" s="10">
        <v>0</v>
      </c>
      <c r="G60" s="10">
        <f t="shared" si="14"/>
        <v>0</v>
      </c>
      <c r="H60" s="10">
        <f t="shared" si="15"/>
        <v>0</v>
      </c>
      <c r="I60" s="10">
        <f t="shared" si="16"/>
        <v>0</v>
      </c>
      <c r="J60" s="10">
        <f t="shared" si="17"/>
        <v>2622.6480000000001</v>
      </c>
      <c r="K60" s="120">
        <v>2622.65</v>
      </c>
      <c r="L60" s="10">
        <v>2622.65</v>
      </c>
      <c r="M60" s="97">
        <f t="shared" si="18"/>
        <v>0</v>
      </c>
      <c r="N60" s="97">
        <f t="shared" si="21"/>
        <v>498.30311999999998</v>
      </c>
      <c r="O60" s="148">
        <f t="shared" si="20"/>
        <v>3776.6151199999999</v>
      </c>
    </row>
    <row r="61" spans="1:15" ht="15.75" x14ac:dyDescent="0.25">
      <c r="A61" s="8">
        <v>22</v>
      </c>
      <c r="B61" s="9" t="s">
        <v>33</v>
      </c>
      <c r="C61" s="10">
        <v>3278.31</v>
      </c>
      <c r="D61" s="10">
        <f t="shared" si="11"/>
        <v>655.66199999999992</v>
      </c>
      <c r="E61" s="10">
        <f t="shared" si="12"/>
        <v>2622.6480000000001</v>
      </c>
      <c r="F61" s="10">
        <v>0</v>
      </c>
      <c r="G61" s="10">
        <f t="shared" si="14"/>
        <v>0</v>
      </c>
      <c r="H61" s="10">
        <f t="shared" si="15"/>
        <v>0</v>
      </c>
      <c r="I61" s="10">
        <f t="shared" si="16"/>
        <v>0</v>
      </c>
      <c r="J61" s="10">
        <f t="shared" si="17"/>
        <v>2622.6480000000001</v>
      </c>
      <c r="K61" s="120">
        <v>2622.65</v>
      </c>
      <c r="L61" s="10">
        <v>2622.65</v>
      </c>
      <c r="M61" s="97">
        <f t="shared" si="18"/>
        <v>0</v>
      </c>
      <c r="N61" s="97">
        <f t="shared" si="21"/>
        <v>498.30311999999998</v>
      </c>
      <c r="O61" s="148">
        <f t="shared" si="20"/>
        <v>3776.6151199999999</v>
      </c>
    </row>
    <row r="62" spans="1:15" ht="15.75" x14ac:dyDescent="0.25">
      <c r="A62" s="8">
        <v>23</v>
      </c>
      <c r="B62" s="9" t="s">
        <v>34</v>
      </c>
      <c r="C62" s="10">
        <v>3278.31</v>
      </c>
      <c r="D62" s="10">
        <f t="shared" si="11"/>
        <v>655.66199999999992</v>
      </c>
      <c r="E62" s="10">
        <f t="shared" si="12"/>
        <v>2622.6480000000001</v>
      </c>
      <c r="F62" s="10">
        <v>0</v>
      </c>
      <c r="G62" s="10">
        <f t="shared" si="14"/>
        <v>0</v>
      </c>
      <c r="H62" s="10">
        <f t="shared" si="15"/>
        <v>0</v>
      </c>
      <c r="I62" s="10">
        <f t="shared" si="16"/>
        <v>0</v>
      </c>
      <c r="J62" s="10">
        <f t="shared" si="17"/>
        <v>2622.6480000000001</v>
      </c>
      <c r="K62" s="120">
        <f>E62-I62</f>
        <v>2622.6480000000001</v>
      </c>
      <c r="L62" s="10">
        <v>2622.65</v>
      </c>
      <c r="M62" s="97">
        <f t="shared" si="18"/>
        <v>-1.9999999999527063E-3</v>
      </c>
      <c r="N62" s="97">
        <f t="shared" si="21"/>
        <v>498.30311999999998</v>
      </c>
      <c r="O62" s="148">
        <f t="shared" si="20"/>
        <v>3776.61312</v>
      </c>
    </row>
    <row r="63" spans="1:15" ht="15.75" x14ac:dyDescent="0.25">
      <c r="B63" s="30" t="s">
        <v>215</v>
      </c>
      <c r="C63" s="11">
        <f t="shared" ref="C63:L63" si="22">SUM(C41:C62)</f>
        <v>75179.079999999987</v>
      </c>
      <c r="D63" s="15">
        <f t="shared" si="22"/>
        <v>15035.816000000001</v>
      </c>
      <c r="E63" s="11">
        <f t="shared" si="22"/>
        <v>60143.264000000003</v>
      </c>
      <c r="F63" s="11">
        <f t="shared" si="22"/>
        <v>1622.616</v>
      </c>
      <c r="G63" s="11">
        <f t="shared" si="22"/>
        <v>194.71391999999997</v>
      </c>
      <c r="H63" s="222">
        <f t="shared" si="22"/>
        <v>11.682835200000001</v>
      </c>
      <c r="I63" s="15">
        <f t="shared" si="22"/>
        <v>206.3967552</v>
      </c>
      <c r="J63" s="11">
        <f t="shared" si="22"/>
        <v>59936.867244800007</v>
      </c>
      <c r="K63" s="129">
        <f t="shared" si="22"/>
        <v>42536.896000000008</v>
      </c>
      <c r="L63" s="11">
        <f t="shared" si="22"/>
        <v>49978.37</v>
      </c>
      <c r="M63" s="234">
        <f t="shared" si="18"/>
        <v>-7441.4739999999947</v>
      </c>
      <c r="N63" s="101">
        <f>SUM(N41:N62)</f>
        <v>12530.063959999999</v>
      </c>
      <c r="O63" s="142">
        <f>SUM(O41:O62)</f>
        <v>70309.172715200009</v>
      </c>
    </row>
    <row r="64" spans="1:15" x14ac:dyDescent="0.25">
      <c r="B64" s="30" t="s">
        <v>216</v>
      </c>
      <c r="M64" s="115"/>
    </row>
    <row r="65" spans="2:13" x14ac:dyDescent="0.25">
      <c r="M65" s="115"/>
    </row>
    <row r="66" spans="2:13" x14ac:dyDescent="0.25">
      <c r="B66" s="70" t="s">
        <v>206</v>
      </c>
      <c r="C66" t="s">
        <v>313</v>
      </c>
      <c r="M66" s="115"/>
    </row>
    <row r="67" spans="2:13" x14ac:dyDescent="0.25">
      <c r="M67" s="115"/>
    </row>
    <row r="68" spans="2:13" x14ac:dyDescent="0.25">
      <c r="C68" s="10">
        <v>11946.94</v>
      </c>
      <c r="F68" s="10">
        <v>8236.3799999999992</v>
      </c>
      <c r="M68" s="115"/>
    </row>
    <row r="69" spans="2:13" x14ac:dyDescent="0.25">
      <c r="M69" s="115"/>
    </row>
    <row r="70" spans="2:13" x14ac:dyDescent="0.25">
      <c r="C70" s="50" t="s">
        <v>314</v>
      </c>
    </row>
    <row r="71" spans="2:13" x14ac:dyDescent="0.25">
      <c r="D71" t="s">
        <v>315</v>
      </c>
      <c r="E71" s="11">
        <v>9000</v>
      </c>
    </row>
    <row r="72" spans="2:13" x14ac:dyDescent="0.25">
      <c r="D72" s="71" t="s">
        <v>316</v>
      </c>
      <c r="E72" s="11">
        <v>4400</v>
      </c>
    </row>
    <row r="73" spans="2:13" x14ac:dyDescent="0.25">
      <c r="D73" t="s">
        <v>317</v>
      </c>
      <c r="E73" s="11">
        <v>4000</v>
      </c>
    </row>
    <row r="74" spans="2:13" x14ac:dyDescent="0.25">
      <c r="C74" t="s">
        <v>388</v>
      </c>
      <c r="E74" s="11">
        <v>9958.5300000000007</v>
      </c>
    </row>
    <row r="75" spans="2:13" x14ac:dyDescent="0.25">
      <c r="C75" t="s">
        <v>389</v>
      </c>
      <c r="E75" s="53">
        <v>7441.47</v>
      </c>
    </row>
    <row r="76" spans="2:13" x14ac:dyDescent="0.25">
      <c r="C76" t="s">
        <v>318</v>
      </c>
      <c r="E76" s="10">
        <v>11220.9</v>
      </c>
    </row>
    <row r="77" spans="2:13" x14ac:dyDescent="0.25">
      <c r="C77" t="s">
        <v>318</v>
      </c>
      <c r="E77" s="10">
        <v>6230.07</v>
      </c>
    </row>
    <row r="78" spans="2:13" x14ac:dyDescent="0.25">
      <c r="C78" t="s">
        <v>319</v>
      </c>
      <c r="E78" s="10">
        <v>760</v>
      </c>
    </row>
    <row r="79" spans="2:13" x14ac:dyDescent="0.25">
      <c r="C79" t="s">
        <v>105</v>
      </c>
      <c r="E79" s="10">
        <v>12795.56</v>
      </c>
    </row>
    <row r="81" spans="1:4" x14ac:dyDescent="0.25">
      <c r="A81" s="50"/>
      <c r="B81" s="50" t="s">
        <v>320</v>
      </c>
      <c r="C81" s="50"/>
      <c r="D81" s="53">
        <v>50394.94</v>
      </c>
    </row>
    <row r="82" spans="1:4" x14ac:dyDescent="0.25">
      <c r="A82" s="50"/>
      <c r="B82" s="50"/>
      <c r="C82" s="50" t="s">
        <v>13</v>
      </c>
      <c r="D82" s="53">
        <v>46684.38</v>
      </c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opLeftCell="A19" workbookViewId="0">
      <selection activeCell="H47" sqref="H47"/>
    </sheetView>
  </sheetViews>
  <sheetFormatPr defaultRowHeight="15" x14ac:dyDescent="0.25"/>
  <cols>
    <col min="7" max="7" width="8.7109375" customWidth="1"/>
    <col min="8" max="8" width="7.5703125" customWidth="1"/>
    <col min="9" max="9" width="9.140625" customWidth="1"/>
    <col min="10" max="10" width="9.85546875" customWidth="1"/>
    <col min="11" max="11" width="10.140625" bestFit="1" customWidth="1"/>
    <col min="12" max="12" width="13.28515625" bestFit="1" customWidth="1"/>
    <col min="13" max="13" width="14.7109375" bestFit="1" customWidth="1"/>
  </cols>
  <sheetData>
    <row r="1" spans="1:13" ht="18.75" x14ac:dyDescent="0.3">
      <c r="A1" s="82" t="s">
        <v>181</v>
      </c>
      <c r="B1" s="82"/>
      <c r="C1" s="82"/>
    </row>
    <row r="2" spans="1:13" x14ac:dyDescent="0.25">
      <c r="C2" s="5" t="s">
        <v>9</v>
      </c>
      <c r="E2" t="s">
        <v>180</v>
      </c>
    </row>
    <row r="3" spans="1:13" x14ac:dyDescent="0.25">
      <c r="G3" t="s">
        <v>432</v>
      </c>
      <c r="L3" t="s">
        <v>531</v>
      </c>
    </row>
    <row r="4" spans="1:13" x14ac:dyDescent="0.25">
      <c r="B4" s="50" t="s">
        <v>105</v>
      </c>
    </row>
    <row r="5" spans="1:13" x14ac:dyDescent="0.25">
      <c r="B5" s="5" t="s">
        <v>6</v>
      </c>
      <c r="C5" s="1" t="s">
        <v>70</v>
      </c>
      <c r="D5" s="6" t="s">
        <v>7</v>
      </c>
      <c r="E5" s="2">
        <v>41501</v>
      </c>
      <c r="F5" s="6" t="s">
        <v>8</v>
      </c>
      <c r="G5" s="3" t="s">
        <v>154</v>
      </c>
      <c r="H5" s="3"/>
      <c r="I5" s="3"/>
      <c r="J5" s="3"/>
      <c r="K5" s="5"/>
    </row>
    <row r="6" spans="1:13" x14ac:dyDescent="0.25">
      <c r="A6" s="36" t="s">
        <v>322</v>
      </c>
      <c r="B6" s="36"/>
      <c r="I6" t="s">
        <v>620</v>
      </c>
    </row>
    <row r="7" spans="1:13" ht="15.75" x14ac:dyDescent="0.25">
      <c r="A7" s="8" t="s">
        <v>11</v>
      </c>
      <c r="B7" s="8" t="s">
        <v>12</v>
      </c>
      <c r="C7" s="8" t="s">
        <v>599</v>
      </c>
      <c r="D7" s="8" t="s">
        <v>600</v>
      </c>
      <c r="E7" s="8"/>
      <c r="F7" s="112"/>
      <c r="G7" s="247" t="s">
        <v>463</v>
      </c>
      <c r="H7" s="247"/>
      <c r="I7" s="249"/>
      <c r="J7" s="247"/>
      <c r="K7" s="119" t="s">
        <v>13</v>
      </c>
      <c r="L7" s="97" t="s">
        <v>414</v>
      </c>
      <c r="M7" s="110" t="s">
        <v>439</v>
      </c>
    </row>
    <row r="8" spans="1:13" ht="15.75" x14ac:dyDescent="0.25">
      <c r="A8" s="9" t="s">
        <v>65</v>
      </c>
      <c r="B8" s="10">
        <v>2968.77</v>
      </c>
      <c r="C8" s="10">
        <f>B8*15/100</f>
        <v>445.31550000000004</v>
      </c>
      <c r="D8" s="10">
        <f>B8*5/100</f>
        <v>148.4385</v>
      </c>
      <c r="E8" s="10">
        <f>B8-C8-D8</f>
        <v>2375.0159999999996</v>
      </c>
      <c r="F8" s="10">
        <f>E8-1800</f>
        <v>575.01599999999962</v>
      </c>
      <c r="G8" s="248">
        <f>F8*12/100</f>
        <v>69.001919999999956</v>
      </c>
      <c r="H8" s="248"/>
      <c r="I8" s="250">
        <f>E8-G8</f>
        <v>2306.0140799999995</v>
      </c>
      <c r="J8" s="250">
        <f>I8-K8</f>
        <v>2306.0140799999995</v>
      </c>
      <c r="K8" s="120">
        <v>0</v>
      </c>
      <c r="L8" s="97">
        <f>+B8*17.2%</f>
        <v>510.62843999999996</v>
      </c>
      <c r="M8" s="208">
        <f>C8+G8+K8+L8</f>
        <v>1024.9458599999998</v>
      </c>
    </row>
    <row r="9" spans="1:13" ht="15.75" x14ac:dyDescent="0.25">
      <c r="A9" s="9" t="s">
        <v>66</v>
      </c>
      <c r="B9" s="10">
        <v>3239.62</v>
      </c>
      <c r="C9" s="10">
        <f t="shared" ref="C9:C39" si="0">B9*15/100</f>
        <v>485.94299999999998</v>
      </c>
      <c r="D9" s="10">
        <f t="shared" ref="D9:D39" si="1">B9*5/100</f>
        <v>161.98099999999999</v>
      </c>
      <c r="E9" s="10">
        <f t="shared" ref="E9:E39" si="2">B9-C9-D9</f>
        <v>2591.6959999999999</v>
      </c>
      <c r="F9" s="10">
        <f t="shared" ref="F9:F20" si="3">E9-1800</f>
        <v>791.69599999999991</v>
      </c>
      <c r="G9" s="248">
        <f t="shared" ref="G9:G39" si="4">F9*12/100</f>
        <v>95.003519999999995</v>
      </c>
      <c r="H9" s="8"/>
      <c r="I9" s="250">
        <f t="shared" ref="I9:I39" si="5">E9-G9</f>
        <v>2496.6924799999997</v>
      </c>
      <c r="J9" s="250">
        <f t="shared" ref="J9:J40" si="6">I9-K9</f>
        <v>-7.5200000001132139E-3</v>
      </c>
      <c r="K9" s="120">
        <v>2496.6999999999998</v>
      </c>
      <c r="L9" s="97">
        <f t="shared" ref="L9:L23" si="7">+B9*17.2%</f>
        <v>557.21463999999992</v>
      </c>
      <c r="M9" s="208">
        <f t="shared" ref="M9:M39" si="8">C9+G9+K9+L9</f>
        <v>3634.8611599999995</v>
      </c>
    </row>
    <row r="10" spans="1:13" ht="15.75" x14ac:dyDescent="0.25">
      <c r="A10" s="9" t="s">
        <v>67</v>
      </c>
      <c r="B10" s="10">
        <v>3406.16</v>
      </c>
      <c r="C10" s="10">
        <f t="shared" si="0"/>
        <v>510.92399999999992</v>
      </c>
      <c r="D10" s="10">
        <f t="shared" si="1"/>
        <v>170.30799999999999</v>
      </c>
      <c r="E10" s="10">
        <f t="shared" si="2"/>
        <v>2724.9279999999999</v>
      </c>
      <c r="F10" s="10">
        <f t="shared" si="3"/>
        <v>924.92799999999988</v>
      </c>
      <c r="G10" s="248">
        <f t="shared" si="4"/>
        <v>110.99135999999999</v>
      </c>
      <c r="H10" s="8"/>
      <c r="I10" s="250">
        <f t="shared" si="5"/>
        <v>2613.9366399999999</v>
      </c>
      <c r="J10" s="250">
        <f t="shared" si="6"/>
        <v>-3.3600000001570152E-3</v>
      </c>
      <c r="K10" s="120">
        <v>2613.94</v>
      </c>
      <c r="L10" s="97">
        <f t="shared" si="7"/>
        <v>585.85951999999997</v>
      </c>
      <c r="M10" s="208">
        <f t="shared" si="8"/>
        <v>3821.71488</v>
      </c>
    </row>
    <row r="11" spans="1:13" ht="15.75" x14ac:dyDescent="0.25">
      <c r="A11" s="9" t="s">
        <v>68</v>
      </c>
      <c r="B11" s="10">
        <v>3189.87</v>
      </c>
      <c r="C11" s="10">
        <f t="shared" si="0"/>
        <v>478.48049999999995</v>
      </c>
      <c r="D11" s="10">
        <f t="shared" si="1"/>
        <v>159.49349999999998</v>
      </c>
      <c r="E11" s="10">
        <f t="shared" si="2"/>
        <v>2551.8959999999997</v>
      </c>
      <c r="F11" s="10">
        <f t="shared" si="3"/>
        <v>751.89599999999973</v>
      </c>
      <c r="G11" s="248">
        <f t="shared" si="4"/>
        <v>90.22751999999997</v>
      </c>
      <c r="H11" s="8"/>
      <c r="I11" s="250">
        <f t="shared" si="5"/>
        <v>2461.6684799999998</v>
      </c>
      <c r="J11" s="250">
        <f t="shared" si="6"/>
        <v>-1.5200000002550951E-3</v>
      </c>
      <c r="K11" s="120">
        <v>2461.67</v>
      </c>
      <c r="L11" s="97">
        <f t="shared" si="7"/>
        <v>548.6576399999999</v>
      </c>
      <c r="M11" s="208">
        <f t="shared" si="8"/>
        <v>3579.03566</v>
      </c>
    </row>
    <row r="12" spans="1:13" ht="15.75" x14ac:dyDescent="0.25">
      <c r="A12" s="9" t="s">
        <v>17</v>
      </c>
      <c r="B12" s="10">
        <v>2968.77</v>
      </c>
      <c r="C12" s="10">
        <f t="shared" si="0"/>
        <v>445.31550000000004</v>
      </c>
      <c r="D12" s="10">
        <f t="shared" si="1"/>
        <v>148.4385</v>
      </c>
      <c r="E12" s="10">
        <f t="shared" si="2"/>
        <v>2375.0159999999996</v>
      </c>
      <c r="F12" s="10">
        <f t="shared" si="3"/>
        <v>575.01599999999962</v>
      </c>
      <c r="G12" s="248">
        <f t="shared" si="4"/>
        <v>69.001919999999956</v>
      </c>
      <c r="H12" s="8"/>
      <c r="I12" s="250">
        <f t="shared" si="5"/>
        <v>2306.0140799999995</v>
      </c>
      <c r="J12" s="250">
        <f t="shared" si="6"/>
        <v>4.0799999992486846E-3</v>
      </c>
      <c r="K12" s="120">
        <v>2306.0100000000002</v>
      </c>
      <c r="L12" s="97">
        <f t="shared" si="7"/>
        <v>510.62843999999996</v>
      </c>
      <c r="M12" s="208">
        <f t="shared" si="8"/>
        <v>3330.95586</v>
      </c>
    </row>
    <row r="13" spans="1:13" ht="15.75" x14ac:dyDescent="0.25">
      <c r="A13" s="9" t="s">
        <v>18</v>
      </c>
      <c r="B13" s="10">
        <v>3214.99</v>
      </c>
      <c r="C13" s="10">
        <f t="shared" si="0"/>
        <v>482.24849999999998</v>
      </c>
      <c r="D13" s="10">
        <f t="shared" si="1"/>
        <v>160.74949999999998</v>
      </c>
      <c r="E13" s="10">
        <f t="shared" si="2"/>
        <v>2571.9919999999997</v>
      </c>
      <c r="F13" s="10">
        <f t="shared" si="3"/>
        <v>771.99199999999973</v>
      </c>
      <c r="G13" s="248">
        <f t="shared" si="4"/>
        <v>92.639039999999966</v>
      </c>
      <c r="H13" s="8"/>
      <c r="I13" s="250">
        <f t="shared" si="5"/>
        <v>2479.3529599999997</v>
      </c>
      <c r="J13" s="250">
        <f t="shared" si="6"/>
        <v>2.959999999802676E-3</v>
      </c>
      <c r="K13" s="120">
        <v>2479.35</v>
      </c>
      <c r="L13" s="97">
        <f t="shared" si="7"/>
        <v>552.97827999999993</v>
      </c>
      <c r="M13" s="208">
        <f t="shared" si="8"/>
        <v>3607.2158199999999</v>
      </c>
    </row>
    <row r="14" spans="1:13" ht="15.75" x14ac:dyDescent="0.25">
      <c r="A14" s="9" t="s">
        <v>19</v>
      </c>
      <c r="B14" s="10">
        <v>2606.9699999999998</v>
      </c>
      <c r="C14" s="10">
        <f t="shared" si="0"/>
        <v>391.04549999999995</v>
      </c>
      <c r="D14" s="10">
        <f t="shared" si="1"/>
        <v>130.34849999999997</v>
      </c>
      <c r="E14" s="10">
        <f t="shared" si="2"/>
        <v>2085.576</v>
      </c>
      <c r="F14" s="10">
        <f t="shared" si="3"/>
        <v>285.57600000000002</v>
      </c>
      <c r="G14" s="248">
        <f t="shared" si="4"/>
        <v>34.269120000000001</v>
      </c>
      <c r="H14" s="8"/>
      <c r="I14" s="250">
        <f t="shared" si="5"/>
        <v>2051.3068800000001</v>
      </c>
      <c r="J14" s="250">
        <f t="shared" si="6"/>
        <v>6.8799999999100692E-3</v>
      </c>
      <c r="K14" s="120">
        <v>2051.3000000000002</v>
      </c>
      <c r="L14" s="97">
        <f t="shared" si="7"/>
        <v>448.39883999999995</v>
      </c>
      <c r="M14" s="208">
        <f t="shared" si="8"/>
        <v>2925.0134600000001</v>
      </c>
    </row>
    <row r="15" spans="1:13" ht="15.75" x14ac:dyDescent="0.25">
      <c r="A15" s="9" t="s">
        <v>20</v>
      </c>
      <c r="B15" s="10">
        <v>2968.77</v>
      </c>
      <c r="C15" s="10">
        <f t="shared" si="0"/>
        <v>445.31550000000004</v>
      </c>
      <c r="D15" s="10">
        <f t="shared" si="1"/>
        <v>148.4385</v>
      </c>
      <c r="E15" s="10">
        <f t="shared" si="2"/>
        <v>2375.0159999999996</v>
      </c>
      <c r="F15" s="10">
        <f t="shared" si="3"/>
        <v>575.01599999999962</v>
      </c>
      <c r="G15" s="248">
        <f t="shared" si="4"/>
        <v>69.001919999999956</v>
      </c>
      <c r="H15" s="8"/>
      <c r="I15" s="250">
        <f t="shared" si="5"/>
        <v>2306.0140799999995</v>
      </c>
      <c r="J15" s="250">
        <f t="shared" si="6"/>
        <v>4.0799999992486846E-3</v>
      </c>
      <c r="K15" s="120">
        <v>2306.0100000000002</v>
      </c>
      <c r="L15" s="97">
        <f t="shared" si="7"/>
        <v>510.62843999999996</v>
      </c>
      <c r="M15" s="208">
        <f t="shared" si="8"/>
        <v>3330.95586</v>
      </c>
    </row>
    <row r="16" spans="1:13" ht="15.75" x14ac:dyDescent="0.25">
      <c r="A16" s="9" t="s">
        <v>21</v>
      </c>
      <c r="B16" s="10">
        <v>2700.16</v>
      </c>
      <c r="C16" s="10">
        <f t="shared" si="0"/>
        <v>405.02399999999994</v>
      </c>
      <c r="D16" s="10">
        <f t="shared" si="1"/>
        <v>135.00799999999998</v>
      </c>
      <c r="E16" s="10">
        <f t="shared" si="2"/>
        <v>2160.1280000000002</v>
      </c>
      <c r="F16" s="10">
        <f t="shared" si="3"/>
        <v>360.12800000000016</v>
      </c>
      <c r="G16" s="248">
        <f t="shared" si="4"/>
        <v>43.215360000000018</v>
      </c>
      <c r="H16" s="8"/>
      <c r="I16" s="250">
        <f t="shared" si="5"/>
        <v>2116.91264</v>
      </c>
      <c r="J16" s="250">
        <f t="shared" si="6"/>
        <v>2.640000000155851E-3</v>
      </c>
      <c r="K16" s="120">
        <v>2116.91</v>
      </c>
      <c r="L16" s="97">
        <f t="shared" si="7"/>
        <v>464.42751999999996</v>
      </c>
      <c r="M16" s="208">
        <f t="shared" si="8"/>
        <v>3029.5768799999996</v>
      </c>
    </row>
    <row r="17" spans="1:13" ht="15.75" x14ac:dyDescent="0.25">
      <c r="A17" s="9" t="s">
        <v>22</v>
      </c>
      <c r="B17" s="10">
        <v>2968.77</v>
      </c>
      <c r="C17" s="10">
        <f t="shared" si="0"/>
        <v>445.31550000000004</v>
      </c>
      <c r="D17" s="10">
        <f t="shared" si="1"/>
        <v>148.4385</v>
      </c>
      <c r="E17" s="10">
        <f t="shared" si="2"/>
        <v>2375.0159999999996</v>
      </c>
      <c r="F17" s="10">
        <f t="shared" si="3"/>
        <v>575.01599999999962</v>
      </c>
      <c r="G17" s="248">
        <f t="shared" si="4"/>
        <v>69.001919999999956</v>
      </c>
      <c r="H17" s="8"/>
      <c r="I17" s="250">
        <f t="shared" si="5"/>
        <v>2306.0140799999995</v>
      </c>
      <c r="J17" s="250">
        <f t="shared" si="6"/>
        <v>4.0799999992486846E-3</v>
      </c>
      <c r="K17" s="120">
        <v>2306.0100000000002</v>
      </c>
      <c r="L17" s="97">
        <f t="shared" si="7"/>
        <v>510.62843999999996</v>
      </c>
      <c r="M17" s="208">
        <f t="shared" si="8"/>
        <v>3330.95586</v>
      </c>
    </row>
    <row r="18" spans="1:13" ht="15.75" x14ac:dyDescent="0.25">
      <c r="A18" s="9" t="s">
        <v>23</v>
      </c>
      <c r="B18" s="10">
        <v>2469.91</v>
      </c>
      <c r="C18" s="10">
        <f t="shared" si="0"/>
        <v>370.48649999999992</v>
      </c>
      <c r="D18" s="10">
        <f t="shared" si="1"/>
        <v>123.49549999999999</v>
      </c>
      <c r="E18" s="10">
        <f t="shared" si="2"/>
        <v>1975.9279999999999</v>
      </c>
      <c r="F18" s="10">
        <f t="shared" si="3"/>
        <v>175.92799999999988</v>
      </c>
      <c r="G18" s="248">
        <f t="shared" si="4"/>
        <v>21.111359999999987</v>
      </c>
      <c r="H18" s="8"/>
      <c r="I18" s="250">
        <f t="shared" si="5"/>
        <v>1954.81664</v>
      </c>
      <c r="J18" s="250">
        <f t="shared" si="6"/>
        <v>6.6400000000612636E-3</v>
      </c>
      <c r="K18" s="120">
        <v>1954.81</v>
      </c>
      <c r="L18" s="97">
        <f t="shared" si="7"/>
        <v>424.82451999999995</v>
      </c>
      <c r="M18" s="208">
        <f t="shared" si="8"/>
        <v>2771.2323799999999</v>
      </c>
    </row>
    <row r="19" spans="1:13" ht="15.75" x14ac:dyDescent="0.25">
      <c r="A19" s="9" t="s">
        <v>24</v>
      </c>
      <c r="B19" s="10">
        <v>2968.76</v>
      </c>
      <c r="C19" s="10">
        <f t="shared" si="0"/>
        <v>445.31400000000002</v>
      </c>
      <c r="D19" s="10">
        <f t="shared" si="1"/>
        <v>148.43800000000002</v>
      </c>
      <c r="E19" s="10">
        <f t="shared" si="2"/>
        <v>2375.0080000000003</v>
      </c>
      <c r="F19" s="10">
        <f t="shared" si="3"/>
        <v>575.00800000000027</v>
      </c>
      <c r="G19" s="248">
        <f t="shared" si="4"/>
        <v>69.000960000000035</v>
      </c>
      <c r="H19" s="8"/>
      <c r="I19" s="250">
        <f t="shared" si="5"/>
        <v>2306.0070400000004</v>
      </c>
      <c r="J19" s="250">
        <f t="shared" si="6"/>
        <v>-2.959999999802676E-3</v>
      </c>
      <c r="K19" s="120">
        <v>2306.0100000000002</v>
      </c>
      <c r="L19" s="97">
        <f t="shared" si="7"/>
        <v>510.62671999999998</v>
      </c>
      <c r="M19" s="208">
        <f t="shared" si="8"/>
        <v>3330.9516800000001</v>
      </c>
    </row>
    <row r="20" spans="1:13" ht="15.75" x14ac:dyDescent="0.25">
      <c r="A20" s="9" t="s">
        <v>25</v>
      </c>
      <c r="B20" s="10">
        <v>2968.76</v>
      </c>
      <c r="C20" s="10">
        <f t="shared" si="0"/>
        <v>445.31400000000002</v>
      </c>
      <c r="D20" s="10">
        <f t="shared" si="1"/>
        <v>148.43800000000002</v>
      </c>
      <c r="E20" s="10">
        <f t="shared" si="2"/>
        <v>2375.0080000000003</v>
      </c>
      <c r="F20" s="10">
        <f t="shared" si="3"/>
        <v>575.00800000000027</v>
      </c>
      <c r="G20" s="248">
        <f t="shared" si="4"/>
        <v>69.000960000000035</v>
      </c>
      <c r="H20" s="8"/>
      <c r="I20" s="250">
        <f t="shared" si="5"/>
        <v>2306.0070400000004</v>
      </c>
      <c r="J20" s="250">
        <f t="shared" si="6"/>
        <v>2306.0070400000004</v>
      </c>
      <c r="K20" s="120">
        <v>0</v>
      </c>
      <c r="L20" s="97">
        <f t="shared" si="7"/>
        <v>510.62671999999998</v>
      </c>
      <c r="M20" s="208">
        <f t="shared" si="8"/>
        <v>1024.9416799999999</v>
      </c>
    </row>
    <row r="21" spans="1:13" ht="15.75" x14ac:dyDescent="0.25">
      <c r="A21" s="9" t="s">
        <v>26</v>
      </c>
      <c r="B21" s="10">
        <v>2968.77</v>
      </c>
      <c r="C21" s="10">
        <f t="shared" si="0"/>
        <v>445.31550000000004</v>
      </c>
      <c r="D21" s="10">
        <f t="shared" si="1"/>
        <v>148.4385</v>
      </c>
      <c r="E21" s="10">
        <f t="shared" si="2"/>
        <v>2375.0159999999996</v>
      </c>
      <c r="F21" s="10">
        <f>E21-2200</f>
        <v>175.01599999999962</v>
      </c>
      <c r="G21" s="248">
        <f t="shared" si="4"/>
        <v>21.001919999999956</v>
      </c>
      <c r="H21" s="8"/>
      <c r="I21" s="250">
        <f t="shared" si="5"/>
        <v>2354.0140799999995</v>
      </c>
      <c r="J21" s="250">
        <f t="shared" si="6"/>
        <v>2354.0140799999995</v>
      </c>
      <c r="K21" s="120">
        <v>0</v>
      </c>
      <c r="L21" s="97">
        <f t="shared" si="7"/>
        <v>510.62843999999996</v>
      </c>
      <c r="M21" s="208">
        <f t="shared" si="8"/>
        <v>976.94585999999993</v>
      </c>
    </row>
    <row r="22" spans="1:13" ht="15.75" x14ac:dyDescent="0.25">
      <c r="A22" s="9" t="s">
        <v>27</v>
      </c>
      <c r="B22" s="10">
        <v>2968.77</v>
      </c>
      <c r="C22" s="10">
        <f t="shared" si="0"/>
        <v>445.31550000000004</v>
      </c>
      <c r="D22" s="10">
        <f t="shared" si="1"/>
        <v>148.4385</v>
      </c>
      <c r="E22" s="10">
        <f t="shared" si="2"/>
        <v>2375.0159999999996</v>
      </c>
      <c r="F22" s="10">
        <f t="shared" ref="F22:F38" si="9">E22-2200</f>
        <v>175.01599999999962</v>
      </c>
      <c r="G22" s="248">
        <f t="shared" si="4"/>
        <v>21.001919999999956</v>
      </c>
      <c r="H22" s="8"/>
      <c r="I22" s="250">
        <f t="shared" si="5"/>
        <v>2354.0140799999995</v>
      </c>
      <c r="J22" s="250">
        <f t="shared" si="6"/>
        <v>2354.0140799999995</v>
      </c>
      <c r="K22" s="120">
        <v>0</v>
      </c>
      <c r="L22" s="97">
        <f t="shared" si="7"/>
        <v>510.62843999999996</v>
      </c>
      <c r="M22" s="208">
        <f t="shared" si="8"/>
        <v>976.94585999999993</v>
      </c>
    </row>
    <row r="23" spans="1:13" ht="15.75" x14ac:dyDescent="0.25">
      <c r="A23" s="9" t="s">
        <v>28</v>
      </c>
      <c r="B23" s="10">
        <v>2968.77</v>
      </c>
      <c r="C23" s="10">
        <f t="shared" si="0"/>
        <v>445.31550000000004</v>
      </c>
      <c r="D23" s="10">
        <f t="shared" si="1"/>
        <v>148.4385</v>
      </c>
      <c r="E23" s="10">
        <f t="shared" si="2"/>
        <v>2375.0159999999996</v>
      </c>
      <c r="F23" s="10">
        <f t="shared" si="9"/>
        <v>175.01599999999962</v>
      </c>
      <c r="G23" s="248">
        <f t="shared" si="4"/>
        <v>21.001919999999956</v>
      </c>
      <c r="H23" s="10"/>
      <c r="I23" s="250">
        <f t="shared" si="5"/>
        <v>2354.0140799999995</v>
      </c>
      <c r="J23" s="250">
        <f t="shared" si="6"/>
        <v>2354.0140799999995</v>
      </c>
      <c r="K23" s="120">
        <v>0</v>
      </c>
      <c r="L23" s="97">
        <f t="shared" si="7"/>
        <v>510.62843999999996</v>
      </c>
      <c r="M23" s="208">
        <f t="shared" si="8"/>
        <v>976.94585999999993</v>
      </c>
    </row>
    <row r="24" spans="1:13" ht="15.75" x14ac:dyDescent="0.25">
      <c r="A24" s="9" t="s">
        <v>29</v>
      </c>
      <c r="B24" s="10">
        <v>2968.76</v>
      </c>
      <c r="C24" s="10">
        <f t="shared" si="0"/>
        <v>445.31400000000002</v>
      </c>
      <c r="D24" s="10">
        <f t="shared" si="1"/>
        <v>148.43800000000002</v>
      </c>
      <c r="E24" s="10">
        <f t="shared" si="2"/>
        <v>2375.0080000000003</v>
      </c>
      <c r="F24" s="10">
        <f t="shared" si="9"/>
        <v>175.00800000000027</v>
      </c>
      <c r="G24" s="248">
        <f t="shared" si="4"/>
        <v>21.000960000000031</v>
      </c>
      <c r="H24" s="112"/>
      <c r="I24" s="250">
        <f t="shared" si="5"/>
        <v>2354.0070400000004</v>
      </c>
      <c r="J24" s="250">
        <f t="shared" si="6"/>
        <v>2354.0070400000004</v>
      </c>
      <c r="K24" s="120">
        <v>0</v>
      </c>
      <c r="L24" s="97">
        <f>+B24*15.2%</f>
        <v>451.25152000000003</v>
      </c>
      <c r="M24" s="208">
        <f t="shared" si="8"/>
        <v>917.56648000000007</v>
      </c>
    </row>
    <row r="25" spans="1:13" ht="15.75" x14ac:dyDescent="0.25">
      <c r="A25" s="9" t="s">
        <v>30</v>
      </c>
      <c r="B25" s="10">
        <v>2968.77</v>
      </c>
      <c r="C25" s="10">
        <f t="shared" si="0"/>
        <v>445.31550000000004</v>
      </c>
      <c r="D25" s="10">
        <f t="shared" si="1"/>
        <v>148.4385</v>
      </c>
      <c r="E25" s="10">
        <f t="shared" si="2"/>
        <v>2375.0159999999996</v>
      </c>
      <c r="F25" s="10">
        <f t="shared" si="9"/>
        <v>175.01599999999962</v>
      </c>
      <c r="G25" s="248">
        <f t="shared" si="4"/>
        <v>21.001919999999956</v>
      </c>
      <c r="H25" s="10"/>
      <c r="I25" s="250">
        <f t="shared" si="5"/>
        <v>2354.0140799999995</v>
      </c>
      <c r="J25" s="250">
        <f t="shared" si="6"/>
        <v>2354.0140799999995</v>
      </c>
      <c r="K25" s="120">
        <v>0</v>
      </c>
      <c r="L25" s="97">
        <f t="shared" ref="L25:L39" si="10">+B25*15.2%</f>
        <v>451.25304</v>
      </c>
      <c r="M25" s="208">
        <f t="shared" si="8"/>
        <v>917.57045999999991</v>
      </c>
    </row>
    <row r="26" spans="1:13" ht="15.75" x14ac:dyDescent="0.25">
      <c r="A26" s="9" t="s">
        <v>31</v>
      </c>
      <c r="B26" s="10">
        <v>2968.77</v>
      </c>
      <c r="C26" s="10">
        <f t="shared" si="0"/>
        <v>445.31550000000004</v>
      </c>
      <c r="D26" s="10">
        <f t="shared" si="1"/>
        <v>148.4385</v>
      </c>
      <c r="E26" s="10">
        <f t="shared" si="2"/>
        <v>2375.0159999999996</v>
      </c>
      <c r="F26" s="10">
        <f t="shared" si="9"/>
        <v>175.01599999999962</v>
      </c>
      <c r="G26" s="248">
        <f t="shared" si="4"/>
        <v>21.001919999999956</v>
      </c>
      <c r="H26" s="10"/>
      <c r="I26" s="250">
        <f t="shared" si="5"/>
        <v>2354.0140799999995</v>
      </c>
      <c r="J26" s="250">
        <f t="shared" si="6"/>
        <v>2354.0140799999995</v>
      </c>
      <c r="K26" s="120">
        <v>0</v>
      </c>
      <c r="L26" s="97">
        <f t="shared" si="10"/>
        <v>451.25304</v>
      </c>
      <c r="M26" s="208">
        <f t="shared" si="8"/>
        <v>917.57045999999991</v>
      </c>
    </row>
    <row r="27" spans="1:13" ht="15.75" x14ac:dyDescent="0.25">
      <c r="A27" s="9" t="s">
        <v>32</v>
      </c>
      <c r="B27" s="10">
        <v>2968.77</v>
      </c>
      <c r="C27" s="10">
        <f t="shared" si="0"/>
        <v>445.31550000000004</v>
      </c>
      <c r="D27" s="10">
        <f t="shared" si="1"/>
        <v>148.4385</v>
      </c>
      <c r="E27" s="10">
        <f t="shared" si="2"/>
        <v>2375.0159999999996</v>
      </c>
      <c r="F27" s="10">
        <f t="shared" si="9"/>
        <v>175.01599999999962</v>
      </c>
      <c r="G27" s="248">
        <f t="shared" si="4"/>
        <v>21.001919999999956</v>
      </c>
      <c r="H27" s="10"/>
      <c r="I27" s="250">
        <f t="shared" si="5"/>
        <v>2354.0140799999995</v>
      </c>
      <c r="J27" s="250">
        <f t="shared" si="6"/>
        <v>2354.0140799999995</v>
      </c>
      <c r="K27" s="120">
        <v>0</v>
      </c>
      <c r="L27" s="97">
        <f t="shared" si="10"/>
        <v>451.25304</v>
      </c>
      <c r="M27" s="208">
        <f t="shared" si="8"/>
        <v>917.57045999999991</v>
      </c>
    </row>
    <row r="28" spans="1:13" ht="15.75" x14ac:dyDescent="0.25">
      <c r="A28" s="9" t="s">
        <v>33</v>
      </c>
      <c r="B28" s="10">
        <v>2968.77</v>
      </c>
      <c r="C28" s="10">
        <f t="shared" si="0"/>
        <v>445.31550000000004</v>
      </c>
      <c r="D28" s="10">
        <f t="shared" si="1"/>
        <v>148.4385</v>
      </c>
      <c r="E28" s="10">
        <f t="shared" si="2"/>
        <v>2375.0159999999996</v>
      </c>
      <c r="F28" s="10">
        <f t="shared" si="9"/>
        <v>175.01599999999962</v>
      </c>
      <c r="G28" s="248">
        <f t="shared" si="4"/>
        <v>21.001919999999956</v>
      </c>
      <c r="H28" s="112"/>
      <c r="I28" s="250">
        <f t="shared" si="5"/>
        <v>2354.0140799999995</v>
      </c>
      <c r="J28" s="250">
        <f t="shared" si="6"/>
        <v>2190.9240799999993</v>
      </c>
      <c r="K28" s="120">
        <v>163.09</v>
      </c>
      <c r="L28" s="97">
        <f t="shared" si="10"/>
        <v>451.25304</v>
      </c>
      <c r="M28" s="208">
        <f t="shared" si="8"/>
        <v>1080.6604600000001</v>
      </c>
    </row>
    <row r="29" spans="1:13" ht="15.75" x14ac:dyDescent="0.25">
      <c r="A29" s="9" t="s">
        <v>34</v>
      </c>
      <c r="B29" s="10">
        <v>2968.76</v>
      </c>
      <c r="C29" s="10">
        <f t="shared" si="0"/>
        <v>445.31400000000002</v>
      </c>
      <c r="D29" s="10">
        <f t="shared" si="1"/>
        <v>148.43800000000002</v>
      </c>
      <c r="E29" s="10">
        <f t="shared" si="2"/>
        <v>2375.0080000000003</v>
      </c>
      <c r="F29" s="10">
        <f t="shared" si="9"/>
        <v>175.00800000000027</v>
      </c>
      <c r="G29" s="248">
        <f t="shared" si="4"/>
        <v>21.000960000000031</v>
      </c>
      <c r="H29" s="10"/>
      <c r="I29" s="250">
        <f t="shared" si="5"/>
        <v>2354.0070400000004</v>
      </c>
      <c r="J29" s="250">
        <f t="shared" si="6"/>
        <v>-2.959999999802676E-3</v>
      </c>
      <c r="K29" s="120">
        <v>2354.0100000000002</v>
      </c>
      <c r="L29" s="97">
        <f t="shared" si="10"/>
        <v>451.25152000000003</v>
      </c>
      <c r="M29" s="208">
        <f t="shared" si="8"/>
        <v>3271.5764800000006</v>
      </c>
    </row>
    <row r="30" spans="1:13" ht="15.75" x14ac:dyDescent="0.25">
      <c r="A30" s="9" t="s">
        <v>35</v>
      </c>
      <c r="B30" s="10">
        <v>2968.76</v>
      </c>
      <c r="C30" s="10">
        <f t="shared" si="0"/>
        <v>445.31400000000002</v>
      </c>
      <c r="D30" s="10">
        <f t="shared" si="1"/>
        <v>148.43800000000002</v>
      </c>
      <c r="E30" s="10">
        <f t="shared" si="2"/>
        <v>2375.0080000000003</v>
      </c>
      <c r="F30" s="10">
        <f t="shared" si="9"/>
        <v>175.00800000000027</v>
      </c>
      <c r="G30" s="248">
        <f t="shared" si="4"/>
        <v>21.000960000000031</v>
      </c>
      <c r="H30" s="8"/>
      <c r="I30" s="250">
        <f t="shared" si="5"/>
        <v>2354.0070400000004</v>
      </c>
      <c r="J30" s="250">
        <f t="shared" si="6"/>
        <v>-2.959999999802676E-3</v>
      </c>
      <c r="K30" s="120">
        <v>2354.0100000000002</v>
      </c>
      <c r="L30" s="97">
        <f t="shared" si="10"/>
        <v>451.25152000000003</v>
      </c>
      <c r="M30" s="208">
        <f t="shared" si="8"/>
        <v>3271.5764800000006</v>
      </c>
    </row>
    <row r="31" spans="1:13" ht="15.75" x14ac:dyDescent="0.25">
      <c r="A31" s="9" t="s">
        <v>36</v>
      </c>
      <c r="B31" s="10">
        <v>2968.77</v>
      </c>
      <c r="C31" s="10">
        <f t="shared" si="0"/>
        <v>445.31550000000004</v>
      </c>
      <c r="D31" s="10">
        <f t="shared" si="1"/>
        <v>148.4385</v>
      </c>
      <c r="E31" s="10">
        <f t="shared" si="2"/>
        <v>2375.0159999999996</v>
      </c>
      <c r="F31" s="10">
        <f t="shared" si="9"/>
        <v>175.01599999999962</v>
      </c>
      <c r="G31" s="248">
        <f t="shared" si="4"/>
        <v>21.001919999999956</v>
      </c>
      <c r="H31" s="85"/>
      <c r="I31" s="250">
        <f t="shared" si="5"/>
        <v>2354.0140799999995</v>
      </c>
      <c r="J31" s="250">
        <f t="shared" si="6"/>
        <v>4.0799999992486846E-3</v>
      </c>
      <c r="K31" s="120">
        <v>2354.0100000000002</v>
      </c>
      <c r="L31" s="97">
        <f t="shared" si="10"/>
        <v>451.25304</v>
      </c>
      <c r="M31" s="208">
        <f t="shared" si="8"/>
        <v>3271.5804600000001</v>
      </c>
    </row>
    <row r="32" spans="1:13" ht="15.75" x14ac:dyDescent="0.25">
      <c r="A32" s="9" t="s">
        <v>37</v>
      </c>
      <c r="B32" s="10">
        <v>2968.77</v>
      </c>
      <c r="C32" s="10">
        <f t="shared" si="0"/>
        <v>445.31550000000004</v>
      </c>
      <c r="D32" s="10">
        <f t="shared" si="1"/>
        <v>148.4385</v>
      </c>
      <c r="E32" s="10">
        <f t="shared" si="2"/>
        <v>2375.0159999999996</v>
      </c>
      <c r="F32" s="10">
        <f t="shared" si="9"/>
        <v>175.01599999999962</v>
      </c>
      <c r="G32" s="248">
        <f t="shared" si="4"/>
        <v>21.001919999999956</v>
      </c>
      <c r="H32" s="8"/>
      <c r="I32" s="250">
        <f t="shared" si="5"/>
        <v>2354.0140799999995</v>
      </c>
      <c r="J32" s="250">
        <f t="shared" si="6"/>
        <v>2354.0140799999995</v>
      </c>
      <c r="K32" s="120">
        <v>0</v>
      </c>
      <c r="L32" s="97">
        <f t="shared" si="10"/>
        <v>451.25304</v>
      </c>
      <c r="M32" s="208">
        <f t="shared" si="8"/>
        <v>917.57045999999991</v>
      </c>
    </row>
    <row r="33" spans="1:13" ht="15.75" x14ac:dyDescent="0.25">
      <c r="A33" s="9" t="s">
        <v>38</v>
      </c>
      <c r="B33" s="10">
        <v>2968.77</v>
      </c>
      <c r="C33" s="10">
        <f t="shared" si="0"/>
        <v>445.31550000000004</v>
      </c>
      <c r="D33" s="10">
        <f t="shared" si="1"/>
        <v>148.4385</v>
      </c>
      <c r="E33" s="10">
        <f t="shared" si="2"/>
        <v>2375.0159999999996</v>
      </c>
      <c r="F33" s="10">
        <f t="shared" si="9"/>
        <v>175.01599999999962</v>
      </c>
      <c r="G33" s="248">
        <f t="shared" si="4"/>
        <v>21.001919999999956</v>
      </c>
      <c r="H33" s="8"/>
      <c r="I33" s="250">
        <f t="shared" si="5"/>
        <v>2354.0140799999995</v>
      </c>
      <c r="J33" s="250">
        <f t="shared" si="6"/>
        <v>2354.0140799999995</v>
      </c>
      <c r="K33" s="120">
        <v>0</v>
      </c>
      <c r="L33" s="97">
        <f t="shared" si="10"/>
        <v>451.25304</v>
      </c>
      <c r="M33" s="208">
        <f t="shared" si="8"/>
        <v>917.57045999999991</v>
      </c>
    </row>
    <row r="34" spans="1:13" ht="15.75" x14ac:dyDescent="0.25">
      <c r="A34" s="9" t="s">
        <v>39</v>
      </c>
      <c r="B34" s="10">
        <v>2968.77</v>
      </c>
      <c r="C34" s="10">
        <f t="shared" si="0"/>
        <v>445.31550000000004</v>
      </c>
      <c r="D34" s="10">
        <f t="shared" si="1"/>
        <v>148.4385</v>
      </c>
      <c r="E34" s="10">
        <f t="shared" si="2"/>
        <v>2375.0159999999996</v>
      </c>
      <c r="F34" s="10">
        <f t="shared" si="9"/>
        <v>175.01599999999962</v>
      </c>
      <c r="G34" s="248">
        <f t="shared" si="4"/>
        <v>21.001919999999956</v>
      </c>
      <c r="H34" s="8"/>
      <c r="I34" s="250">
        <f t="shared" si="5"/>
        <v>2354.0140799999995</v>
      </c>
      <c r="J34" s="250">
        <f t="shared" si="6"/>
        <v>291.98407999999927</v>
      </c>
      <c r="K34" s="120">
        <v>2062.0300000000002</v>
      </c>
      <c r="L34" s="97">
        <f t="shared" si="10"/>
        <v>451.25304</v>
      </c>
      <c r="M34" s="208">
        <f t="shared" si="8"/>
        <v>2979.6004600000001</v>
      </c>
    </row>
    <row r="35" spans="1:13" ht="15.75" x14ac:dyDescent="0.25">
      <c r="A35" s="9" t="s">
        <v>40</v>
      </c>
      <c r="B35" s="10">
        <v>2968.77</v>
      </c>
      <c r="C35" s="10">
        <f t="shared" si="0"/>
        <v>445.31550000000004</v>
      </c>
      <c r="D35" s="10">
        <f t="shared" si="1"/>
        <v>148.4385</v>
      </c>
      <c r="E35" s="10">
        <f t="shared" si="2"/>
        <v>2375.0159999999996</v>
      </c>
      <c r="F35" s="10">
        <f t="shared" si="9"/>
        <v>175.01599999999962</v>
      </c>
      <c r="G35" s="248">
        <f t="shared" si="4"/>
        <v>21.001919999999956</v>
      </c>
      <c r="H35" s="8"/>
      <c r="I35" s="250">
        <f t="shared" si="5"/>
        <v>2354.0140799999995</v>
      </c>
      <c r="J35" s="250">
        <f t="shared" si="6"/>
        <v>4.0799999992486846E-3</v>
      </c>
      <c r="K35" s="120">
        <v>2354.0100000000002</v>
      </c>
      <c r="L35" s="97">
        <f t="shared" si="10"/>
        <v>451.25304</v>
      </c>
      <c r="M35" s="208">
        <f t="shared" si="8"/>
        <v>3271.5804600000001</v>
      </c>
    </row>
    <row r="36" spans="1:13" ht="15.75" x14ac:dyDescent="0.25">
      <c r="A36" s="9" t="s">
        <v>41</v>
      </c>
      <c r="B36" s="10">
        <v>2968.77</v>
      </c>
      <c r="C36" s="10">
        <f t="shared" si="0"/>
        <v>445.31550000000004</v>
      </c>
      <c r="D36" s="10">
        <f t="shared" si="1"/>
        <v>148.4385</v>
      </c>
      <c r="E36" s="10">
        <f t="shared" si="2"/>
        <v>2375.0159999999996</v>
      </c>
      <c r="F36" s="10">
        <f t="shared" si="9"/>
        <v>175.01599999999962</v>
      </c>
      <c r="G36" s="248">
        <f t="shared" si="4"/>
        <v>21.001919999999956</v>
      </c>
      <c r="H36" s="8"/>
      <c r="I36" s="250">
        <f t="shared" si="5"/>
        <v>2354.0140799999995</v>
      </c>
      <c r="J36" s="250">
        <f t="shared" si="6"/>
        <v>4.0799999992486846E-3</v>
      </c>
      <c r="K36" s="120">
        <v>2354.0100000000002</v>
      </c>
      <c r="L36" s="97">
        <f t="shared" si="10"/>
        <v>451.25304</v>
      </c>
      <c r="M36" s="208">
        <f t="shared" si="8"/>
        <v>3271.5804600000001</v>
      </c>
    </row>
    <row r="37" spans="1:13" ht="15.75" x14ac:dyDescent="0.25">
      <c r="A37" s="9" t="s">
        <v>42</v>
      </c>
      <c r="B37" s="10">
        <v>3148.94</v>
      </c>
      <c r="C37" s="10">
        <f t="shared" si="0"/>
        <v>472.34100000000001</v>
      </c>
      <c r="D37" s="10">
        <f t="shared" si="1"/>
        <v>157.447</v>
      </c>
      <c r="E37" s="10">
        <f t="shared" si="2"/>
        <v>2519.152</v>
      </c>
      <c r="F37" s="10">
        <f t="shared" si="9"/>
        <v>319.15200000000004</v>
      </c>
      <c r="G37" s="248">
        <f t="shared" si="4"/>
        <v>38.298240000000007</v>
      </c>
      <c r="H37" s="8"/>
      <c r="I37" s="250">
        <f t="shared" si="5"/>
        <v>2480.85376</v>
      </c>
      <c r="J37" s="250">
        <f t="shared" si="6"/>
        <v>3.760000000056607E-3</v>
      </c>
      <c r="K37" s="120">
        <v>2480.85</v>
      </c>
      <c r="L37" s="97">
        <f t="shared" si="10"/>
        <v>478.63887999999997</v>
      </c>
      <c r="M37" s="208">
        <f t="shared" si="8"/>
        <v>3470.1281199999999</v>
      </c>
    </row>
    <row r="38" spans="1:13" ht="15.75" x14ac:dyDescent="0.25">
      <c r="A38" s="9" t="s">
        <v>43</v>
      </c>
      <c r="B38" s="10">
        <v>3148.94</v>
      </c>
      <c r="C38" s="10">
        <f t="shared" si="0"/>
        <v>472.34100000000001</v>
      </c>
      <c r="D38" s="10">
        <f t="shared" si="1"/>
        <v>157.447</v>
      </c>
      <c r="E38" s="10">
        <f t="shared" si="2"/>
        <v>2519.152</v>
      </c>
      <c r="F38" s="10">
        <f t="shared" si="9"/>
        <v>319.15200000000004</v>
      </c>
      <c r="G38" s="248">
        <f t="shared" si="4"/>
        <v>38.298240000000007</v>
      </c>
      <c r="H38" s="8"/>
      <c r="I38" s="250">
        <f t="shared" si="5"/>
        <v>2480.85376</v>
      </c>
      <c r="J38" s="250">
        <f t="shared" si="6"/>
        <v>3.760000000056607E-3</v>
      </c>
      <c r="K38" s="120">
        <v>2480.85</v>
      </c>
      <c r="L38" s="97">
        <f t="shared" si="10"/>
        <v>478.63887999999997</v>
      </c>
      <c r="M38" s="208">
        <f t="shared" si="8"/>
        <v>3470.1281199999999</v>
      </c>
    </row>
    <row r="39" spans="1:13" ht="15.75" x14ac:dyDescent="0.25">
      <c r="A39" s="9" t="s">
        <v>44</v>
      </c>
      <c r="B39" s="10">
        <v>1574.56</v>
      </c>
      <c r="C39" s="10">
        <f t="shared" si="0"/>
        <v>236.18399999999997</v>
      </c>
      <c r="D39" s="10">
        <f t="shared" si="1"/>
        <v>78.727999999999994</v>
      </c>
      <c r="E39" s="10">
        <f t="shared" si="2"/>
        <v>1259.6479999999999</v>
      </c>
      <c r="F39" s="10">
        <v>0</v>
      </c>
      <c r="G39" s="248">
        <f t="shared" si="4"/>
        <v>0</v>
      </c>
      <c r="H39" s="8"/>
      <c r="I39" s="250">
        <f t="shared" si="5"/>
        <v>1259.6479999999999</v>
      </c>
      <c r="J39" s="250">
        <f t="shared" si="6"/>
        <v>-2.00000000018008E-3</v>
      </c>
      <c r="K39" s="120">
        <v>1259.6500000000001</v>
      </c>
      <c r="L39" s="97">
        <f t="shared" si="10"/>
        <v>239.33311999999998</v>
      </c>
      <c r="M39" s="208">
        <f t="shared" si="8"/>
        <v>1735.1671200000001</v>
      </c>
    </row>
    <row r="40" spans="1:13" ht="15.75" x14ac:dyDescent="0.25">
      <c r="A40" s="3" t="s">
        <v>54</v>
      </c>
      <c r="B40" s="11">
        <f t="shared" ref="B40:G40" si="11">SUM(B8:B39)</f>
        <v>94013.010000000009</v>
      </c>
      <c r="C40" s="112">
        <f t="shared" si="11"/>
        <v>14101.951500000005</v>
      </c>
      <c r="D40" s="10">
        <f t="shared" si="11"/>
        <v>4700.6505000000034</v>
      </c>
      <c r="E40" s="10">
        <f t="shared" si="11"/>
        <v>75210.408000000054</v>
      </c>
      <c r="F40" s="10">
        <f t="shared" si="11"/>
        <v>10950.759999999991</v>
      </c>
      <c r="G40" s="112">
        <f t="shared" si="11"/>
        <v>1314.0911999999994</v>
      </c>
      <c r="H40" s="8"/>
      <c r="I40" s="10">
        <f>SUM(I8:I39)</f>
        <v>73896.316800000001</v>
      </c>
      <c r="J40" s="250">
        <f t="shared" si="6"/>
        <v>28281.076799999995</v>
      </c>
      <c r="K40" s="120">
        <f>SUM(K8:K39)</f>
        <v>45615.240000000005</v>
      </c>
      <c r="L40" s="100">
        <f>SUM(L8:L39)</f>
        <v>15240.909319999997</v>
      </c>
      <c r="M40" s="208">
        <f>SUM(M8:M39)</f>
        <v>76272.192020000002</v>
      </c>
    </row>
    <row r="41" spans="1:13" ht="15.75" x14ac:dyDescent="0.25">
      <c r="A41" s="3"/>
      <c r="B41" s="11"/>
      <c r="C41" s="199"/>
      <c r="D41" s="19"/>
      <c r="E41" s="19"/>
      <c r="F41" s="19"/>
      <c r="G41" s="199"/>
      <c r="H41" s="17"/>
      <c r="I41" s="199" t="s">
        <v>178</v>
      </c>
      <c r="J41" s="251"/>
      <c r="K41" s="166">
        <v>5148.1400000000003</v>
      </c>
      <c r="L41" s="233"/>
      <c r="M41" s="252">
        <v>5148.1400000000003</v>
      </c>
    </row>
    <row r="42" spans="1:13" ht="15.75" x14ac:dyDescent="0.25">
      <c r="A42" s="3"/>
      <c r="B42" s="11"/>
      <c r="C42" s="199"/>
      <c r="D42" s="19"/>
      <c r="E42" s="19"/>
      <c r="F42" s="19"/>
      <c r="G42" s="199" t="s">
        <v>587</v>
      </c>
      <c r="H42" s="17"/>
      <c r="I42" s="19"/>
      <c r="J42" s="251"/>
      <c r="K42" s="166">
        <f>K40+K41</f>
        <v>50763.380000000005</v>
      </c>
      <c r="L42" s="233"/>
      <c r="M42" s="252">
        <f>M40+M41</f>
        <v>81420.332020000002</v>
      </c>
    </row>
    <row r="43" spans="1:13" ht="15.75" x14ac:dyDescent="0.25">
      <c r="A43" s="3"/>
      <c r="B43" s="11"/>
      <c r="C43" s="19"/>
      <c r="D43" s="11"/>
      <c r="K43" s="80"/>
      <c r="L43" s="93"/>
      <c r="M43" s="93"/>
    </row>
    <row r="44" spans="1:13" ht="15.75" x14ac:dyDescent="0.25">
      <c r="A44" s="114" t="s">
        <v>390</v>
      </c>
      <c r="B44" s="4"/>
      <c r="C44" s="4"/>
      <c r="K44" s="80"/>
    </row>
    <row r="45" spans="1:13" x14ac:dyDescent="0.25">
      <c r="A45" s="11">
        <v>2968.77</v>
      </c>
      <c r="E45" t="s">
        <v>621</v>
      </c>
      <c r="J45" t="s">
        <v>626</v>
      </c>
    </row>
    <row r="46" spans="1:13" x14ac:dyDescent="0.25">
      <c r="A46" s="11">
        <v>3148.94</v>
      </c>
    </row>
    <row r="47" spans="1:13" x14ac:dyDescent="0.25">
      <c r="A47" s="11">
        <v>3148.94</v>
      </c>
    </row>
    <row r="48" spans="1:13" x14ac:dyDescent="0.25">
      <c r="A48" s="11">
        <f>SUM(A45:A47)</f>
        <v>9266.65</v>
      </c>
      <c r="G48" s="4"/>
      <c r="H48" s="4"/>
      <c r="I48" s="4"/>
    </row>
    <row r="49" spans="1:13" x14ac:dyDescent="0.25">
      <c r="A49" s="11">
        <f>A48/3</f>
        <v>3088.8833333333332</v>
      </c>
      <c r="G49" s="4" t="s">
        <v>510</v>
      </c>
      <c r="H49" s="4"/>
      <c r="I49" s="4"/>
      <c r="K49" s="15">
        <v>10213.219999999999</v>
      </c>
      <c r="L49" s="15"/>
      <c r="M49" s="15">
        <v>17023.57</v>
      </c>
    </row>
    <row r="50" spans="1:13" x14ac:dyDescent="0.25">
      <c r="A50" s="11">
        <f>A49/3</f>
        <v>1029.6277777777777</v>
      </c>
      <c r="G50" s="4" t="s">
        <v>627</v>
      </c>
      <c r="H50" s="4"/>
      <c r="I50" s="4"/>
      <c r="K50" s="15">
        <v>233.73</v>
      </c>
      <c r="L50" s="15"/>
      <c r="M50" s="15">
        <v>233.73</v>
      </c>
    </row>
    <row r="51" spans="1:13" x14ac:dyDescent="0.25">
      <c r="A51" s="53">
        <f>A50*5</f>
        <v>5148.1388888888887</v>
      </c>
      <c r="C51" s="43"/>
      <c r="G51" s="4"/>
      <c r="H51" s="4"/>
      <c r="I51" s="4"/>
      <c r="K51" s="15"/>
      <c r="L51" s="15"/>
      <c r="M51" s="15"/>
    </row>
    <row r="52" spans="1:13" ht="15.75" x14ac:dyDescent="0.25">
      <c r="A52" s="11"/>
      <c r="G52" s="4" t="s">
        <v>628</v>
      </c>
      <c r="H52" s="4"/>
      <c r="I52" s="4"/>
      <c r="K52" s="129">
        <f>K49+K50</f>
        <v>10446.949999999999</v>
      </c>
      <c r="L52" s="80"/>
      <c r="M52" s="129">
        <f>M49+M50</f>
        <v>17257.3</v>
      </c>
    </row>
    <row r="53" spans="1:13" x14ac:dyDescent="0.25">
      <c r="A53" s="11"/>
    </row>
    <row r="54" spans="1:13" x14ac:dyDescent="0.25">
      <c r="A54" s="15" t="s">
        <v>321</v>
      </c>
      <c r="B54" s="72"/>
    </row>
    <row r="55" spans="1:13" ht="15.75" x14ac:dyDescent="0.25">
      <c r="A55" s="11" t="s">
        <v>182</v>
      </c>
      <c r="B55" s="14"/>
      <c r="F55" t="s">
        <v>629</v>
      </c>
      <c r="J55" s="4"/>
      <c r="K55" s="129">
        <v>50763.38</v>
      </c>
      <c r="L55" s="129"/>
      <c r="M55" s="129">
        <v>81420.33</v>
      </c>
    </row>
    <row r="56" spans="1:13" x14ac:dyDescent="0.25">
      <c r="A56" s="11" t="s">
        <v>183</v>
      </c>
      <c r="I56" t="s">
        <v>273</v>
      </c>
    </row>
    <row r="57" spans="1:13" x14ac:dyDescent="0.25">
      <c r="A57" s="11" t="s">
        <v>184</v>
      </c>
    </row>
    <row r="58" spans="1:13" x14ac:dyDescent="0.25">
      <c r="A58" s="15" t="s">
        <v>116</v>
      </c>
    </row>
    <row r="59" spans="1:13" x14ac:dyDescent="0.25">
      <c r="A59" s="11" t="s">
        <v>185</v>
      </c>
    </row>
    <row r="61" spans="1:13" x14ac:dyDescent="0.25">
      <c r="A61" s="4" t="s">
        <v>186</v>
      </c>
    </row>
    <row r="63" spans="1:13" x14ac:dyDescent="0.25">
      <c r="A63" t="s">
        <v>187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5"/>
  <sheetViews>
    <sheetView workbookViewId="0">
      <selection activeCell="M52" sqref="M52"/>
    </sheetView>
  </sheetViews>
  <sheetFormatPr defaultRowHeight="15" x14ac:dyDescent="0.25"/>
  <cols>
    <col min="1" max="1" width="5.85546875" customWidth="1"/>
    <col min="2" max="2" width="13.42578125" customWidth="1"/>
    <col min="3" max="3" width="11" customWidth="1"/>
    <col min="4" max="4" width="13.42578125" customWidth="1"/>
    <col min="5" max="5" width="12.140625" customWidth="1"/>
    <col min="6" max="6" width="11.5703125" customWidth="1"/>
    <col min="7" max="7" width="11.28515625" customWidth="1"/>
    <col min="8" max="8" width="9.5703125" customWidth="1"/>
    <col min="9" max="10" width="11.42578125" customWidth="1"/>
    <col min="11" max="15" width="15.7109375" customWidth="1"/>
  </cols>
  <sheetData>
    <row r="2" spans="1:14" ht="18.75" x14ac:dyDescent="0.3">
      <c r="C2" s="82" t="s">
        <v>132</v>
      </c>
      <c r="D2" s="82"/>
      <c r="E2" s="82"/>
      <c r="F2" s="82"/>
      <c r="G2" s="82"/>
      <c r="H2" s="82"/>
      <c r="I2" s="82"/>
      <c r="J2" s="82"/>
      <c r="L2" t="s">
        <v>435</v>
      </c>
    </row>
    <row r="4" spans="1:14" x14ac:dyDescent="0.25">
      <c r="D4" s="5" t="s">
        <v>9</v>
      </c>
      <c r="E4" s="5"/>
      <c r="F4" s="5"/>
      <c r="G4" s="5"/>
      <c r="H4" s="5"/>
      <c r="I4" s="5"/>
      <c r="J4" s="5"/>
      <c r="K4" t="s">
        <v>85</v>
      </c>
    </row>
    <row r="6" spans="1:14" x14ac:dyDescent="0.25">
      <c r="D6" s="50" t="s">
        <v>105</v>
      </c>
      <c r="E6" s="50"/>
      <c r="F6" s="50"/>
      <c r="G6" s="50"/>
      <c r="H6" s="50"/>
      <c r="I6" s="50"/>
      <c r="J6" s="50"/>
      <c r="K6" s="50" t="s">
        <v>86</v>
      </c>
    </row>
    <row r="7" spans="1:14" x14ac:dyDescent="0.25">
      <c r="B7" s="5" t="s">
        <v>6</v>
      </c>
      <c r="C7" s="1" t="s">
        <v>70</v>
      </c>
      <c r="D7" s="6" t="s">
        <v>7</v>
      </c>
      <c r="E7" s="6"/>
      <c r="F7" s="6" t="s">
        <v>638</v>
      </c>
      <c r="G7" s="6"/>
      <c r="H7" s="6"/>
      <c r="I7" s="6"/>
      <c r="J7" s="6"/>
      <c r="K7" s="2" t="s">
        <v>133</v>
      </c>
      <c r="L7" s="6" t="s">
        <v>8</v>
      </c>
      <c r="M7" s="5"/>
    </row>
    <row r="8" spans="1:14" x14ac:dyDescent="0.25">
      <c r="L8" s="7" t="s">
        <v>117</v>
      </c>
    </row>
    <row r="9" spans="1:14" x14ac:dyDescent="0.25">
      <c r="B9" s="23" t="s">
        <v>218</v>
      </c>
    </row>
    <row r="10" spans="1:14" ht="15.75" x14ac:dyDescent="0.25">
      <c r="A10" s="151" t="s">
        <v>1</v>
      </c>
      <c r="B10" s="8" t="s">
        <v>11</v>
      </c>
      <c r="C10" s="8" t="s">
        <v>12</v>
      </c>
      <c r="D10" s="8" t="s">
        <v>590</v>
      </c>
      <c r="E10" s="10"/>
      <c r="F10" s="8"/>
      <c r="G10" s="8"/>
      <c r="H10" s="8"/>
      <c r="I10" s="8" t="s">
        <v>496</v>
      </c>
      <c r="J10" s="8"/>
      <c r="K10" s="119" t="s">
        <v>13</v>
      </c>
      <c r="L10" s="8"/>
      <c r="M10" s="280" t="s">
        <v>414</v>
      </c>
      <c r="N10" s="208" t="s">
        <v>412</v>
      </c>
    </row>
    <row r="11" spans="1:14" ht="15.75" x14ac:dyDescent="0.25">
      <c r="A11" s="151">
        <v>1</v>
      </c>
      <c r="B11" s="9" t="s">
        <v>75</v>
      </c>
      <c r="C11" s="10">
        <v>5013.76</v>
      </c>
      <c r="D11" s="10">
        <f>C11*20/100</f>
        <v>1002.7520000000001</v>
      </c>
      <c r="E11" s="10">
        <f>C11-D11</f>
        <v>4011.0080000000003</v>
      </c>
      <c r="F11" s="10">
        <f>E11-1800</f>
        <v>2211.0080000000003</v>
      </c>
      <c r="G11" s="10">
        <f>F11*12/100</f>
        <v>265.32096000000007</v>
      </c>
      <c r="H11" s="10">
        <f>G11*18/100</f>
        <v>47.757772800000012</v>
      </c>
      <c r="I11" s="10">
        <f>G11+H11</f>
        <v>313.07873280000007</v>
      </c>
      <c r="J11" s="10">
        <f>E11-I11</f>
        <v>3697.9292672000001</v>
      </c>
      <c r="K11" s="120">
        <v>3697.93</v>
      </c>
      <c r="L11" s="10">
        <f>J11-K11</f>
        <v>-7.3279999969599885E-4</v>
      </c>
      <c r="M11" s="280">
        <f t="shared" ref="M11:M25" si="0">+C11*17.2%</f>
        <v>862.36671999999999</v>
      </c>
      <c r="N11" s="208">
        <f t="shared" ref="N11:N25" si="1">+C11+M11</f>
        <v>5876.1267200000002</v>
      </c>
    </row>
    <row r="12" spans="1:14" ht="15.75" x14ac:dyDescent="0.25">
      <c r="A12" s="151">
        <v>2</v>
      </c>
      <c r="B12" s="9" t="s">
        <v>24</v>
      </c>
      <c r="C12" s="10">
        <v>5013.76</v>
      </c>
      <c r="D12" s="10">
        <f>C12*20/100</f>
        <v>1002.7520000000001</v>
      </c>
      <c r="E12" s="10">
        <f t="shared" ref="E12:E26" si="2">C12-D12</f>
        <v>4011.0080000000003</v>
      </c>
      <c r="F12" s="10">
        <f t="shared" ref="F12:F26" si="3">E12-1800</f>
        <v>2211.0080000000003</v>
      </c>
      <c r="G12" s="10">
        <f t="shared" ref="G12:G25" si="4">F12*12/100</f>
        <v>265.32096000000007</v>
      </c>
      <c r="H12" s="10">
        <f t="shared" ref="H12:H25" si="5">G12*18/100</f>
        <v>47.757772800000012</v>
      </c>
      <c r="I12" s="10">
        <f t="shared" ref="I12:I26" si="6">G12+H12</f>
        <v>313.07873280000007</v>
      </c>
      <c r="J12" s="10">
        <f t="shared" ref="J12:J25" si="7">E12-I12</f>
        <v>3697.9292672000001</v>
      </c>
      <c r="K12" s="120">
        <v>3697.93</v>
      </c>
      <c r="L12" s="10">
        <f t="shared" ref="L12:L26" si="8">J12-K12</f>
        <v>-7.3279999969599885E-4</v>
      </c>
      <c r="M12" s="280">
        <f t="shared" si="0"/>
        <v>862.36671999999999</v>
      </c>
      <c r="N12" s="208">
        <f t="shared" si="1"/>
        <v>5876.1267200000002</v>
      </c>
    </row>
    <row r="13" spans="1:14" ht="15.75" x14ac:dyDescent="0.25">
      <c r="A13" s="151">
        <v>3</v>
      </c>
      <c r="B13" s="9" t="s">
        <v>65</v>
      </c>
      <c r="C13" s="10">
        <v>5013.7700000000004</v>
      </c>
      <c r="D13" s="10">
        <f t="shared" ref="D13:D25" si="9">C13*20/100</f>
        <v>1002.7540000000001</v>
      </c>
      <c r="E13" s="10">
        <f t="shared" si="2"/>
        <v>4011.0160000000005</v>
      </c>
      <c r="F13" s="10">
        <f t="shared" si="3"/>
        <v>2211.0160000000005</v>
      </c>
      <c r="G13" s="10">
        <f t="shared" si="4"/>
        <v>265.32192000000009</v>
      </c>
      <c r="H13" s="10">
        <f t="shared" si="5"/>
        <v>47.757945600000021</v>
      </c>
      <c r="I13" s="10">
        <f t="shared" si="6"/>
        <v>313.07986560000012</v>
      </c>
      <c r="J13" s="10">
        <f t="shared" si="7"/>
        <v>3697.9361344000004</v>
      </c>
      <c r="K13" s="120">
        <v>3697.94</v>
      </c>
      <c r="L13" s="10">
        <f t="shared" si="8"/>
        <v>-3.8655999996990431E-3</v>
      </c>
      <c r="M13" s="280">
        <f t="shared" si="0"/>
        <v>862.36843999999996</v>
      </c>
      <c r="N13" s="208">
        <f t="shared" si="1"/>
        <v>5876.1384400000006</v>
      </c>
    </row>
    <row r="14" spans="1:14" ht="15.75" x14ac:dyDescent="0.25">
      <c r="A14" s="151">
        <v>4</v>
      </c>
      <c r="B14" s="9" t="s">
        <v>66</v>
      </c>
      <c r="C14" s="10">
        <v>5013.7700000000004</v>
      </c>
      <c r="D14" s="10">
        <f t="shared" si="9"/>
        <v>1002.7540000000001</v>
      </c>
      <c r="E14" s="10">
        <f t="shared" si="2"/>
        <v>4011.0160000000005</v>
      </c>
      <c r="F14" s="10">
        <f t="shared" si="3"/>
        <v>2211.0160000000005</v>
      </c>
      <c r="G14" s="10">
        <f t="shared" si="4"/>
        <v>265.32192000000009</v>
      </c>
      <c r="H14" s="10">
        <f t="shared" si="5"/>
        <v>47.757945600000021</v>
      </c>
      <c r="I14" s="10">
        <f t="shared" si="6"/>
        <v>313.07986560000012</v>
      </c>
      <c r="J14" s="10">
        <f t="shared" si="7"/>
        <v>3697.9361344000004</v>
      </c>
      <c r="K14" s="120">
        <v>3697.94</v>
      </c>
      <c r="L14" s="10">
        <f t="shared" si="8"/>
        <v>-3.8655999996990431E-3</v>
      </c>
      <c r="M14" s="280">
        <f t="shared" si="0"/>
        <v>862.36843999999996</v>
      </c>
      <c r="N14" s="208">
        <f t="shared" si="1"/>
        <v>5876.1384400000006</v>
      </c>
    </row>
    <row r="15" spans="1:14" ht="15.75" x14ac:dyDescent="0.25">
      <c r="A15" s="151">
        <v>5</v>
      </c>
      <c r="B15" s="9" t="s">
        <v>67</v>
      </c>
      <c r="C15" s="10">
        <v>4167.17</v>
      </c>
      <c r="D15" s="10">
        <f t="shared" si="9"/>
        <v>833.43399999999997</v>
      </c>
      <c r="E15" s="10">
        <f t="shared" si="2"/>
        <v>3333.7359999999999</v>
      </c>
      <c r="F15" s="10">
        <f t="shared" si="3"/>
        <v>1533.7359999999999</v>
      </c>
      <c r="G15" s="10">
        <f t="shared" si="4"/>
        <v>184.04831999999999</v>
      </c>
      <c r="H15" s="10">
        <f t="shared" si="5"/>
        <v>33.128697599999995</v>
      </c>
      <c r="I15" s="10">
        <f t="shared" si="6"/>
        <v>217.1770176</v>
      </c>
      <c r="J15" s="10">
        <f t="shared" si="7"/>
        <v>3116.5589823999999</v>
      </c>
      <c r="K15" s="120">
        <v>3116.56</v>
      </c>
      <c r="L15" s="10">
        <f t="shared" si="8"/>
        <v>-1.0176000000683416E-3</v>
      </c>
      <c r="M15" s="280">
        <f t="shared" si="0"/>
        <v>716.75324000000001</v>
      </c>
      <c r="N15" s="208">
        <f t="shared" si="1"/>
        <v>4883.9232400000001</v>
      </c>
    </row>
    <row r="16" spans="1:14" ht="15.75" x14ac:dyDescent="0.25">
      <c r="A16" s="151">
        <v>6</v>
      </c>
      <c r="B16" s="9" t="s">
        <v>68</v>
      </c>
      <c r="C16" s="10">
        <v>4066.23</v>
      </c>
      <c r="D16" s="10">
        <f t="shared" si="9"/>
        <v>813.24600000000009</v>
      </c>
      <c r="E16" s="10">
        <f t="shared" si="2"/>
        <v>3252.9839999999999</v>
      </c>
      <c r="F16" s="10">
        <f t="shared" si="3"/>
        <v>1452.9839999999999</v>
      </c>
      <c r="G16" s="10">
        <f t="shared" si="4"/>
        <v>174.35807999999997</v>
      </c>
      <c r="H16" s="10">
        <f t="shared" si="5"/>
        <v>31.384454399999996</v>
      </c>
      <c r="I16" s="10">
        <f t="shared" si="6"/>
        <v>205.74253439999995</v>
      </c>
      <c r="J16" s="10">
        <f t="shared" si="7"/>
        <v>3047.2414656000001</v>
      </c>
      <c r="K16" s="120">
        <v>3047.24</v>
      </c>
      <c r="L16" s="10">
        <f t="shared" si="8"/>
        <v>1.4656000003014924E-3</v>
      </c>
      <c r="M16" s="280">
        <f t="shared" si="0"/>
        <v>699.39155999999991</v>
      </c>
      <c r="N16" s="208">
        <f t="shared" si="1"/>
        <v>4765.6215599999996</v>
      </c>
    </row>
    <row r="17" spans="1:14" ht="15.75" x14ac:dyDescent="0.25">
      <c r="A17" s="151">
        <v>7</v>
      </c>
      <c r="B17" s="9" t="s">
        <v>17</v>
      </c>
      <c r="C17" s="10">
        <v>3292.38</v>
      </c>
      <c r="D17" s="10">
        <f t="shared" si="9"/>
        <v>658.47600000000011</v>
      </c>
      <c r="E17" s="10">
        <f t="shared" si="2"/>
        <v>2633.904</v>
      </c>
      <c r="F17" s="10">
        <f t="shared" si="3"/>
        <v>833.904</v>
      </c>
      <c r="G17" s="10">
        <f t="shared" si="4"/>
        <v>100.06847999999999</v>
      </c>
      <c r="H17" s="10">
        <f t="shared" si="5"/>
        <v>18.012326399999999</v>
      </c>
      <c r="I17" s="10">
        <f t="shared" si="6"/>
        <v>118.0808064</v>
      </c>
      <c r="J17" s="10">
        <f t="shared" si="7"/>
        <v>2515.8231936000002</v>
      </c>
      <c r="K17" s="120">
        <v>2515.8200000000002</v>
      </c>
      <c r="L17" s="10">
        <f t="shared" si="8"/>
        <v>3.193600000031438E-3</v>
      </c>
      <c r="M17" s="280">
        <f t="shared" si="0"/>
        <v>566.28935999999999</v>
      </c>
      <c r="N17" s="208">
        <f t="shared" si="1"/>
        <v>3858.6693599999999</v>
      </c>
    </row>
    <row r="18" spans="1:14" ht="15.75" x14ac:dyDescent="0.25">
      <c r="A18" s="151">
        <v>8</v>
      </c>
      <c r="B18" s="9" t="s">
        <v>18</v>
      </c>
      <c r="C18" s="10">
        <v>3538.6</v>
      </c>
      <c r="D18" s="10">
        <f t="shared" si="9"/>
        <v>707.72</v>
      </c>
      <c r="E18" s="10">
        <f t="shared" si="2"/>
        <v>2830.88</v>
      </c>
      <c r="F18" s="10">
        <f t="shared" si="3"/>
        <v>1030.8800000000001</v>
      </c>
      <c r="G18" s="10">
        <f t="shared" si="4"/>
        <v>123.70560000000002</v>
      </c>
      <c r="H18" s="10">
        <f t="shared" si="5"/>
        <v>22.267008000000004</v>
      </c>
      <c r="I18" s="10">
        <f t="shared" si="6"/>
        <v>145.97260800000004</v>
      </c>
      <c r="J18" s="10">
        <f t="shared" si="7"/>
        <v>2684.9073920000001</v>
      </c>
      <c r="K18" s="120">
        <v>2684.9</v>
      </c>
      <c r="L18" s="10">
        <f t="shared" si="8"/>
        <v>7.3919999999816355E-3</v>
      </c>
      <c r="M18" s="280">
        <f t="shared" si="0"/>
        <v>608.63919999999996</v>
      </c>
      <c r="N18" s="208">
        <f t="shared" si="1"/>
        <v>4147.2392</v>
      </c>
    </row>
    <row r="19" spans="1:14" ht="15.75" x14ac:dyDescent="0.25">
      <c r="A19" s="151">
        <v>9</v>
      </c>
      <c r="B19" s="9" t="s">
        <v>19</v>
      </c>
      <c r="C19" s="10">
        <v>3292.38</v>
      </c>
      <c r="D19" s="10">
        <f t="shared" si="9"/>
        <v>658.47600000000011</v>
      </c>
      <c r="E19" s="10">
        <f t="shared" si="2"/>
        <v>2633.904</v>
      </c>
      <c r="F19" s="10">
        <f t="shared" si="3"/>
        <v>833.904</v>
      </c>
      <c r="G19" s="10">
        <f t="shared" si="4"/>
        <v>100.06847999999999</v>
      </c>
      <c r="H19" s="10">
        <f t="shared" si="5"/>
        <v>18.012326399999999</v>
      </c>
      <c r="I19" s="10">
        <f t="shared" si="6"/>
        <v>118.0808064</v>
      </c>
      <c r="J19" s="10">
        <f t="shared" si="7"/>
        <v>2515.8231936000002</v>
      </c>
      <c r="K19" s="120">
        <v>2515.8200000000002</v>
      </c>
      <c r="L19" s="10">
        <f t="shared" si="8"/>
        <v>3.193600000031438E-3</v>
      </c>
      <c r="M19" s="280">
        <f t="shared" si="0"/>
        <v>566.28935999999999</v>
      </c>
      <c r="N19" s="208">
        <f t="shared" si="1"/>
        <v>3858.6693599999999</v>
      </c>
    </row>
    <row r="20" spans="1:14" ht="15.75" x14ac:dyDescent="0.25">
      <c r="A20" s="151">
        <v>10</v>
      </c>
      <c r="B20" s="9" t="s">
        <v>20</v>
      </c>
      <c r="C20" s="10">
        <v>3511.08</v>
      </c>
      <c r="D20" s="10">
        <f t="shared" si="9"/>
        <v>702.21600000000001</v>
      </c>
      <c r="E20" s="10">
        <f t="shared" si="2"/>
        <v>2808.864</v>
      </c>
      <c r="F20" s="10">
        <f t="shared" si="3"/>
        <v>1008.864</v>
      </c>
      <c r="G20" s="10">
        <f t="shared" si="4"/>
        <v>121.06368000000001</v>
      </c>
      <c r="H20" s="10">
        <f t="shared" si="5"/>
        <v>21.7914624</v>
      </c>
      <c r="I20" s="10">
        <f t="shared" si="6"/>
        <v>142.85514240000001</v>
      </c>
      <c r="J20" s="10">
        <f t="shared" si="7"/>
        <v>2666.0088575999998</v>
      </c>
      <c r="K20" s="120">
        <v>2666.01</v>
      </c>
      <c r="L20" s="10">
        <f t="shared" si="8"/>
        <v>-1.1424000003898982E-3</v>
      </c>
      <c r="M20" s="280">
        <f t="shared" si="0"/>
        <v>603.90575999999999</v>
      </c>
      <c r="N20" s="208">
        <f t="shared" si="1"/>
        <v>4114.9857599999996</v>
      </c>
    </row>
    <row r="21" spans="1:14" ht="15.75" x14ac:dyDescent="0.25">
      <c r="A21" s="151">
        <v>11</v>
      </c>
      <c r="B21" s="9" t="s">
        <v>21</v>
      </c>
      <c r="C21" s="10">
        <v>3433.08</v>
      </c>
      <c r="D21" s="10">
        <f t="shared" si="9"/>
        <v>686.6160000000001</v>
      </c>
      <c r="E21" s="10">
        <f t="shared" si="2"/>
        <v>2746.4639999999999</v>
      </c>
      <c r="F21" s="10">
        <f t="shared" si="3"/>
        <v>946.46399999999994</v>
      </c>
      <c r="G21" s="10">
        <f t="shared" si="4"/>
        <v>113.57567999999999</v>
      </c>
      <c r="H21" s="10">
        <f t="shared" si="5"/>
        <v>20.443622399999999</v>
      </c>
      <c r="I21" s="10">
        <f t="shared" si="6"/>
        <v>134.01930239999999</v>
      </c>
      <c r="J21" s="10">
        <f t="shared" si="7"/>
        <v>2612.4446975999999</v>
      </c>
      <c r="K21" s="120">
        <v>2612.44</v>
      </c>
      <c r="L21" s="10">
        <f t="shared" si="8"/>
        <v>4.6975999998721818E-3</v>
      </c>
      <c r="M21" s="280">
        <f t="shared" si="0"/>
        <v>590.48975999999993</v>
      </c>
      <c r="N21" s="208">
        <f t="shared" si="1"/>
        <v>4023.5697599999999</v>
      </c>
    </row>
    <row r="22" spans="1:14" ht="15.75" x14ac:dyDescent="0.25">
      <c r="A22" s="151">
        <v>12</v>
      </c>
      <c r="B22" s="9" t="s">
        <v>22</v>
      </c>
      <c r="C22" s="10">
        <v>3292.38</v>
      </c>
      <c r="D22" s="10">
        <f t="shared" si="9"/>
        <v>658.47600000000011</v>
      </c>
      <c r="E22" s="10">
        <f t="shared" si="2"/>
        <v>2633.904</v>
      </c>
      <c r="F22" s="10">
        <f t="shared" si="3"/>
        <v>833.904</v>
      </c>
      <c r="G22" s="10">
        <f t="shared" si="4"/>
        <v>100.06847999999999</v>
      </c>
      <c r="H22" s="10">
        <f t="shared" si="5"/>
        <v>18.012326399999999</v>
      </c>
      <c r="I22" s="10">
        <f t="shared" si="6"/>
        <v>118.0808064</v>
      </c>
      <c r="J22" s="10">
        <f t="shared" si="7"/>
        <v>2515.8231936000002</v>
      </c>
      <c r="K22" s="120">
        <v>2515.8200000000002</v>
      </c>
      <c r="L22" s="10">
        <f t="shared" si="8"/>
        <v>3.193600000031438E-3</v>
      </c>
      <c r="M22" s="280">
        <f t="shared" si="0"/>
        <v>566.28935999999999</v>
      </c>
      <c r="N22" s="208">
        <f t="shared" si="1"/>
        <v>3858.6693599999999</v>
      </c>
    </row>
    <row r="23" spans="1:14" ht="15.75" x14ac:dyDescent="0.25">
      <c r="A23" s="151">
        <v>13</v>
      </c>
      <c r="B23" s="9" t="s">
        <v>23</v>
      </c>
      <c r="C23" s="10">
        <v>3292.37</v>
      </c>
      <c r="D23" s="10">
        <f t="shared" si="9"/>
        <v>658.47399999999993</v>
      </c>
      <c r="E23" s="10">
        <f t="shared" si="2"/>
        <v>2633.8959999999997</v>
      </c>
      <c r="F23" s="10">
        <f t="shared" si="3"/>
        <v>833.89599999999973</v>
      </c>
      <c r="G23" s="10">
        <f t="shared" si="4"/>
        <v>100.06751999999997</v>
      </c>
      <c r="H23" s="10">
        <f t="shared" si="5"/>
        <v>18.012153599999994</v>
      </c>
      <c r="I23" s="10">
        <f t="shared" si="6"/>
        <v>118.07967359999996</v>
      </c>
      <c r="J23" s="10">
        <f t="shared" si="7"/>
        <v>2515.8163264</v>
      </c>
      <c r="K23" s="120">
        <v>2515.8200000000002</v>
      </c>
      <c r="L23" s="10">
        <f t="shared" si="8"/>
        <v>-3.6736000001837965E-3</v>
      </c>
      <c r="M23" s="280">
        <f t="shared" si="0"/>
        <v>566.2876399999999</v>
      </c>
      <c r="N23" s="208">
        <f t="shared" si="1"/>
        <v>3858.6576399999999</v>
      </c>
    </row>
    <row r="24" spans="1:14" ht="15.75" x14ac:dyDescent="0.25">
      <c r="A24" s="151">
        <v>14</v>
      </c>
      <c r="B24" s="9" t="s">
        <v>24</v>
      </c>
      <c r="C24" s="10">
        <v>3292.37</v>
      </c>
      <c r="D24" s="10">
        <f t="shared" si="9"/>
        <v>658.47399999999993</v>
      </c>
      <c r="E24" s="10">
        <f t="shared" si="2"/>
        <v>2633.8959999999997</v>
      </c>
      <c r="F24" s="10">
        <f t="shared" si="3"/>
        <v>833.89599999999973</v>
      </c>
      <c r="G24" s="10">
        <f t="shared" si="4"/>
        <v>100.06751999999997</v>
      </c>
      <c r="H24" s="10">
        <f t="shared" si="5"/>
        <v>18.012153599999994</v>
      </c>
      <c r="I24" s="10">
        <f t="shared" si="6"/>
        <v>118.07967359999996</v>
      </c>
      <c r="J24" s="10">
        <f t="shared" si="7"/>
        <v>2515.8163264</v>
      </c>
      <c r="K24" s="120">
        <v>2515.8200000000002</v>
      </c>
      <c r="L24" s="10">
        <f t="shared" si="8"/>
        <v>-3.6736000001837965E-3</v>
      </c>
      <c r="M24" s="280">
        <f t="shared" si="0"/>
        <v>566.2876399999999</v>
      </c>
      <c r="N24" s="208">
        <f t="shared" si="1"/>
        <v>3858.6576399999999</v>
      </c>
    </row>
    <row r="25" spans="1:14" ht="15.75" x14ac:dyDescent="0.25">
      <c r="A25" s="151">
        <v>15</v>
      </c>
      <c r="B25" s="9" t="s">
        <v>25</v>
      </c>
      <c r="C25" s="10">
        <v>1501.65</v>
      </c>
      <c r="D25" s="10">
        <f t="shared" si="9"/>
        <v>300.33</v>
      </c>
      <c r="E25" s="10">
        <f t="shared" si="2"/>
        <v>1201.3200000000002</v>
      </c>
      <c r="F25" s="10">
        <v>0</v>
      </c>
      <c r="G25" s="10">
        <f t="shared" si="4"/>
        <v>0</v>
      </c>
      <c r="H25" s="10">
        <f t="shared" si="5"/>
        <v>0</v>
      </c>
      <c r="I25" s="10">
        <f t="shared" si="6"/>
        <v>0</v>
      </c>
      <c r="J25" s="10">
        <f t="shared" si="7"/>
        <v>1201.3200000000002</v>
      </c>
      <c r="K25" s="120">
        <v>1201.32</v>
      </c>
      <c r="L25" s="10">
        <f t="shared" si="8"/>
        <v>0</v>
      </c>
      <c r="M25" s="280">
        <f t="shared" si="0"/>
        <v>258.28379999999999</v>
      </c>
      <c r="N25" s="208">
        <f t="shared" si="1"/>
        <v>1759.9338</v>
      </c>
    </row>
    <row r="26" spans="1:14" ht="15.75" x14ac:dyDescent="0.25">
      <c r="B26" s="9" t="s">
        <v>54</v>
      </c>
      <c r="C26" s="10">
        <f>SUM(C11:C25)</f>
        <v>56734.750000000007</v>
      </c>
      <c r="D26" s="112">
        <f>SUM(D11:D25)</f>
        <v>11346.950000000003</v>
      </c>
      <c r="E26" s="10">
        <f t="shared" si="2"/>
        <v>45387.8</v>
      </c>
      <c r="F26" s="10">
        <f t="shared" si="3"/>
        <v>43587.8</v>
      </c>
      <c r="G26" s="10">
        <f>SUM(G11:G25)</f>
        <v>2278.3775999999998</v>
      </c>
      <c r="H26" s="10">
        <f>SUM(H11:H25)</f>
        <v>410.10796800000003</v>
      </c>
      <c r="I26" s="112">
        <f t="shared" si="6"/>
        <v>2688.4855680000001</v>
      </c>
      <c r="J26" s="10">
        <f>SUM(J11:J25)</f>
        <v>42699.314432000014</v>
      </c>
      <c r="K26" s="120">
        <f>SUM(K11:K25)</f>
        <v>42699.310000000005</v>
      </c>
      <c r="L26" s="10">
        <f t="shared" si="8"/>
        <v>4.4320000088191591E-3</v>
      </c>
      <c r="M26" s="148">
        <f>SUM(M11:M25)</f>
        <v>9758.3770000000004</v>
      </c>
      <c r="N26" s="148">
        <f>SUM(N11:N25)</f>
        <v>66493.126999999993</v>
      </c>
    </row>
    <row r="27" spans="1:14" ht="15.75" x14ac:dyDescent="0.25">
      <c r="B27" s="3"/>
      <c r="K27" s="80"/>
      <c r="N27" s="158"/>
    </row>
    <row r="29" spans="1:14" x14ac:dyDescent="0.25">
      <c r="B29" s="70" t="s">
        <v>219</v>
      </c>
    </row>
    <row r="30" spans="1:14" ht="15.75" x14ac:dyDescent="0.25">
      <c r="A30" s="8" t="s">
        <v>1</v>
      </c>
      <c r="B30" s="8" t="s">
        <v>11</v>
      </c>
      <c r="C30" s="8" t="s">
        <v>12</v>
      </c>
      <c r="D30" s="8" t="s">
        <v>53</v>
      </c>
      <c r="E30" s="8"/>
      <c r="F30" s="8"/>
      <c r="G30" s="8"/>
      <c r="H30" s="8"/>
      <c r="I30" s="8" t="s">
        <v>496</v>
      </c>
      <c r="J30" s="8"/>
      <c r="K30" s="119" t="s">
        <v>13</v>
      </c>
      <c r="L30" s="8"/>
      <c r="M30" s="97" t="s">
        <v>414</v>
      </c>
      <c r="N30" s="208" t="s">
        <v>412</v>
      </c>
    </row>
    <row r="31" spans="1:14" ht="15.75" x14ac:dyDescent="0.25">
      <c r="A31" s="8">
        <v>1</v>
      </c>
      <c r="B31" s="9" t="s">
        <v>75</v>
      </c>
      <c r="C31" s="10" t="s">
        <v>214</v>
      </c>
      <c r="D31" s="10"/>
      <c r="E31" s="10"/>
      <c r="F31" s="10"/>
      <c r="G31" s="10"/>
      <c r="H31" s="10"/>
      <c r="I31" s="10"/>
      <c r="J31" s="10"/>
      <c r="K31" s="120"/>
      <c r="L31" s="8"/>
      <c r="M31" s="97">
        <v>0</v>
      </c>
      <c r="N31" s="208"/>
    </row>
    <row r="32" spans="1:14" ht="15.75" x14ac:dyDescent="0.25">
      <c r="A32" s="8">
        <v>2</v>
      </c>
      <c r="B32" s="9" t="s">
        <v>24</v>
      </c>
      <c r="C32" s="10" t="s">
        <v>214</v>
      </c>
      <c r="D32" s="10"/>
      <c r="E32" s="10"/>
      <c r="F32" s="10"/>
      <c r="G32" s="10"/>
      <c r="H32" s="10"/>
      <c r="I32" s="10"/>
      <c r="J32" s="10"/>
      <c r="K32" s="120"/>
      <c r="L32" s="8"/>
      <c r="M32" s="97">
        <v>0</v>
      </c>
      <c r="N32" s="208"/>
    </row>
    <row r="33" spans="1:14" ht="15.75" x14ac:dyDescent="0.25">
      <c r="A33" s="8">
        <v>3</v>
      </c>
      <c r="B33" s="9" t="s">
        <v>65</v>
      </c>
      <c r="C33" s="10" t="s">
        <v>327</v>
      </c>
      <c r="D33" s="10"/>
      <c r="E33" s="10"/>
      <c r="F33" s="10"/>
      <c r="G33" s="10"/>
      <c r="H33" s="10"/>
      <c r="I33" s="10"/>
      <c r="J33" s="10"/>
      <c r="K33" s="120"/>
      <c r="L33" s="8"/>
      <c r="M33" s="97">
        <v>0</v>
      </c>
      <c r="N33" s="208"/>
    </row>
    <row r="34" spans="1:14" ht="15.75" x14ac:dyDescent="0.25">
      <c r="A34" s="8">
        <v>4</v>
      </c>
      <c r="B34" s="9" t="s">
        <v>66</v>
      </c>
      <c r="C34" s="10">
        <v>5013.7700000000004</v>
      </c>
      <c r="D34" s="10">
        <f t="shared" ref="D34:D45" si="10">C34*20/100</f>
        <v>1002.7540000000001</v>
      </c>
      <c r="E34" s="10">
        <f>C34-D34</f>
        <v>4011.0160000000005</v>
      </c>
      <c r="F34" s="10">
        <f>E34-1800</f>
        <v>2211.0160000000005</v>
      </c>
      <c r="G34" s="10">
        <f>F34*12/100</f>
        <v>265.32192000000009</v>
      </c>
      <c r="H34" s="10">
        <f>G34*18/100</f>
        <v>47.757945600000021</v>
      </c>
      <c r="I34" s="10">
        <f>G34+H34</f>
        <v>313.07986560000012</v>
      </c>
      <c r="J34" s="10">
        <f>E34-I34</f>
        <v>3697.9361344000004</v>
      </c>
      <c r="K34" s="120">
        <v>3697.94</v>
      </c>
      <c r="L34" s="10">
        <f>J34-K34</f>
        <v>-3.8655999996990431E-3</v>
      </c>
      <c r="M34" s="97">
        <f t="shared" ref="M34:M45" si="11">+C34*17.2%</f>
        <v>862.36843999999996</v>
      </c>
      <c r="N34" s="208">
        <f>D34+I34+K34+M34</f>
        <v>5876.1423056000003</v>
      </c>
    </row>
    <row r="35" spans="1:14" ht="15.75" x14ac:dyDescent="0.25">
      <c r="A35" s="8">
        <v>5</v>
      </c>
      <c r="B35" s="9" t="s">
        <v>67</v>
      </c>
      <c r="C35" s="10">
        <v>4167.17</v>
      </c>
      <c r="D35" s="10">
        <f t="shared" si="10"/>
        <v>833.43399999999997</v>
      </c>
      <c r="E35" s="10">
        <f t="shared" ref="E35:E45" si="12">C35-D35</f>
        <v>3333.7359999999999</v>
      </c>
      <c r="F35" s="10">
        <f t="shared" ref="F35:F44" si="13">E35-1800</f>
        <v>1533.7359999999999</v>
      </c>
      <c r="G35" s="10">
        <f t="shared" ref="G35:G45" si="14">F35*12/100</f>
        <v>184.04831999999999</v>
      </c>
      <c r="H35" s="10">
        <f t="shared" ref="H35:H45" si="15">G35*18/100</f>
        <v>33.128697599999995</v>
      </c>
      <c r="I35" s="10">
        <f t="shared" ref="I35:I45" si="16">G35+H35</f>
        <v>217.1770176</v>
      </c>
      <c r="J35" s="10">
        <f t="shared" ref="J35:J45" si="17">E35-I35</f>
        <v>3116.5589823999999</v>
      </c>
      <c r="K35" s="120">
        <v>3116.56</v>
      </c>
      <c r="L35" s="10">
        <f t="shared" ref="L35:L46" si="18">J35-K35</f>
        <v>-1.0176000000683416E-3</v>
      </c>
      <c r="M35" s="97">
        <f t="shared" si="11"/>
        <v>716.75324000000001</v>
      </c>
      <c r="N35" s="208">
        <f t="shared" ref="N35:N45" si="19">D35+I35+K35+M35</f>
        <v>4883.9242575999997</v>
      </c>
    </row>
    <row r="36" spans="1:14" ht="15.75" x14ac:dyDescent="0.25">
      <c r="A36" s="8">
        <v>6</v>
      </c>
      <c r="B36" s="9" t="s">
        <v>68</v>
      </c>
      <c r="C36" s="10">
        <v>4066.23</v>
      </c>
      <c r="D36" s="10">
        <f t="shared" si="10"/>
        <v>813.24600000000009</v>
      </c>
      <c r="E36" s="10">
        <f t="shared" si="12"/>
        <v>3252.9839999999999</v>
      </c>
      <c r="F36" s="10">
        <f t="shared" si="13"/>
        <v>1452.9839999999999</v>
      </c>
      <c r="G36" s="10">
        <f t="shared" si="14"/>
        <v>174.35807999999997</v>
      </c>
      <c r="H36" s="10">
        <f t="shared" si="15"/>
        <v>31.384454399999996</v>
      </c>
      <c r="I36" s="10">
        <f t="shared" si="16"/>
        <v>205.74253439999995</v>
      </c>
      <c r="J36" s="10">
        <f t="shared" si="17"/>
        <v>3047.2414656000001</v>
      </c>
      <c r="K36" s="120">
        <v>3047.24</v>
      </c>
      <c r="L36" s="10">
        <f t="shared" si="18"/>
        <v>1.4656000003014924E-3</v>
      </c>
      <c r="M36" s="97">
        <f t="shared" si="11"/>
        <v>699.39155999999991</v>
      </c>
      <c r="N36" s="208">
        <f t="shared" si="19"/>
        <v>4765.6200943999993</v>
      </c>
    </row>
    <row r="37" spans="1:14" ht="15.75" x14ac:dyDescent="0.25">
      <c r="A37" s="8">
        <v>7</v>
      </c>
      <c r="B37" s="9" t="s">
        <v>17</v>
      </c>
      <c r="C37" s="10">
        <v>3292.38</v>
      </c>
      <c r="D37" s="10">
        <f t="shared" si="10"/>
        <v>658.47600000000011</v>
      </c>
      <c r="E37" s="10">
        <f t="shared" si="12"/>
        <v>2633.904</v>
      </c>
      <c r="F37" s="10">
        <f t="shared" si="13"/>
        <v>833.904</v>
      </c>
      <c r="G37" s="10">
        <f t="shared" si="14"/>
        <v>100.06847999999999</v>
      </c>
      <c r="H37" s="10">
        <f t="shared" si="15"/>
        <v>18.012326399999999</v>
      </c>
      <c r="I37" s="10">
        <f t="shared" si="16"/>
        <v>118.0808064</v>
      </c>
      <c r="J37" s="10">
        <f t="shared" si="17"/>
        <v>2515.8231936000002</v>
      </c>
      <c r="K37" s="120">
        <v>2515.8200000000002</v>
      </c>
      <c r="L37" s="10">
        <f t="shared" si="18"/>
        <v>3.193600000031438E-3</v>
      </c>
      <c r="M37" s="97">
        <f t="shared" si="11"/>
        <v>566.28935999999999</v>
      </c>
      <c r="N37" s="208">
        <f t="shared" si="19"/>
        <v>3858.6661664000003</v>
      </c>
    </row>
    <row r="38" spans="1:14" ht="15.75" x14ac:dyDescent="0.25">
      <c r="A38" s="8">
        <v>8</v>
      </c>
      <c r="B38" s="9" t="s">
        <v>18</v>
      </c>
      <c r="C38" s="10">
        <v>3538.6</v>
      </c>
      <c r="D38" s="10">
        <f t="shared" si="10"/>
        <v>707.72</v>
      </c>
      <c r="E38" s="10">
        <f t="shared" si="12"/>
        <v>2830.88</v>
      </c>
      <c r="F38" s="10">
        <f t="shared" si="13"/>
        <v>1030.8800000000001</v>
      </c>
      <c r="G38" s="10">
        <f t="shared" si="14"/>
        <v>123.70560000000002</v>
      </c>
      <c r="H38" s="10">
        <f t="shared" si="15"/>
        <v>22.267008000000004</v>
      </c>
      <c r="I38" s="10">
        <f t="shared" si="16"/>
        <v>145.97260800000004</v>
      </c>
      <c r="J38" s="10">
        <f t="shared" si="17"/>
        <v>2684.9073920000001</v>
      </c>
      <c r="K38" s="120">
        <v>2684.9</v>
      </c>
      <c r="L38" s="10">
        <f t="shared" si="18"/>
        <v>7.3919999999816355E-3</v>
      </c>
      <c r="M38" s="97">
        <f t="shared" si="11"/>
        <v>608.63919999999996</v>
      </c>
      <c r="N38" s="208">
        <f t="shared" si="19"/>
        <v>4147.2318079999995</v>
      </c>
    </row>
    <row r="39" spans="1:14" ht="15.75" x14ac:dyDescent="0.25">
      <c r="A39" s="8">
        <v>9</v>
      </c>
      <c r="B39" s="9" t="s">
        <v>19</v>
      </c>
      <c r="C39" s="10">
        <v>3292.38</v>
      </c>
      <c r="D39" s="10">
        <f t="shared" si="10"/>
        <v>658.47600000000011</v>
      </c>
      <c r="E39" s="10">
        <f t="shared" si="12"/>
        <v>2633.904</v>
      </c>
      <c r="F39" s="10">
        <f t="shared" si="13"/>
        <v>833.904</v>
      </c>
      <c r="G39" s="10">
        <f t="shared" si="14"/>
        <v>100.06847999999999</v>
      </c>
      <c r="H39" s="10">
        <f t="shared" si="15"/>
        <v>18.012326399999999</v>
      </c>
      <c r="I39" s="10">
        <f t="shared" si="16"/>
        <v>118.0808064</v>
      </c>
      <c r="J39" s="10">
        <f t="shared" si="17"/>
        <v>2515.8231936000002</v>
      </c>
      <c r="K39" s="120">
        <v>2515.8200000000002</v>
      </c>
      <c r="L39" s="10">
        <f t="shared" si="18"/>
        <v>3.193600000031438E-3</v>
      </c>
      <c r="M39" s="97">
        <f t="shared" si="11"/>
        <v>566.28935999999999</v>
      </c>
      <c r="N39" s="208">
        <f t="shared" si="19"/>
        <v>3858.6661664000003</v>
      </c>
    </row>
    <row r="40" spans="1:14" ht="15.75" x14ac:dyDescent="0.25">
      <c r="A40" s="8">
        <v>10</v>
      </c>
      <c r="B40" s="9" t="s">
        <v>20</v>
      </c>
      <c r="C40" s="10">
        <v>3511.08</v>
      </c>
      <c r="D40" s="10">
        <f t="shared" si="10"/>
        <v>702.21600000000001</v>
      </c>
      <c r="E40" s="10">
        <f t="shared" si="12"/>
        <v>2808.864</v>
      </c>
      <c r="F40" s="10">
        <f t="shared" si="13"/>
        <v>1008.864</v>
      </c>
      <c r="G40" s="10">
        <f t="shared" si="14"/>
        <v>121.06368000000001</v>
      </c>
      <c r="H40" s="10">
        <f t="shared" si="15"/>
        <v>21.7914624</v>
      </c>
      <c r="I40" s="10">
        <f t="shared" si="16"/>
        <v>142.85514240000001</v>
      </c>
      <c r="J40" s="10">
        <f t="shared" si="17"/>
        <v>2666.0088575999998</v>
      </c>
      <c r="K40" s="120">
        <v>2666.01</v>
      </c>
      <c r="L40" s="10">
        <f t="shared" si="18"/>
        <v>-1.1424000003898982E-3</v>
      </c>
      <c r="M40" s="97">
        <f t="shared" si="11"/>
        <v>603.90575999999999</v>
      </c>
      <c r="N40" s="208">
        <f t="shared" si="19"/>
        <v>4114.9869024</v>
      </c>
    </row>
    <row r="41" spans="1:14" ht="15.75" x14ac:dyDescent="0.25">
      <c r="A41" s="8">
        <v>11</v>
      </c>
      <c r="B41" s="9" t="s">
        <v>21</v>
      </c>
      <c r="C41" s="10">
        <v>3433.08</v>
      </c>
      <c r="D41" s="10">
        <f t="shared" si="10"/>
        <v>686.6160000000001</v>
      </c>
      <c r="E41" s="10">
        <f t="shared" si="12"/>
        <v>2746.4639999999999</v>
      </c>
      <c r="F41" s="10">
        <f t="shared" si="13"/>
        <v>946.46399999999994</v>
      </c>
      <c r="G41" s="10">
        <f t="shared" si="14"/>
        <v>113.57567999999999</v>
      </c>
      <c r="H41" s="10">
        <f t="shared" si="15"/>
        <v>20.443622399999999</v>
      </c>
      <c r="I41" s="10">
        <f t="shared" si="16"/>
        <v>134.01930239999999</v>
      </c>
      <c r="J41" s="10">
        <f t="shared" si="17"/>
        <v>2612.4446975999999</v>
      </c>
      <c r="K41" s="120">
        <v>2612.44</v>
      </c>
      <c r="L41" s="10">
        <f t="shared" si="18"/>
        <v>4.6975999998721818E-3</v>
      </c>
      <c r="M41" s="97">
        <f t="shared" si="11"/>
        <v>590.48975999999993</v>
      </c>
      <c r="N41" s="208">
        <f t="shared" si="19"/>
        <v>4023.5650624</v>
      </c>
    </row>
    <row r="42" spans="1:14" ht="15.75" x14ac:dyDescent="0.25">
      <c r="A42" s="8">
        <v>12</v>
      </c>
      <c r="B42" s="9" t="s">
        <v>22</v>
      </c>
      <c r="C42" s="10">
        <v>3292.38</v>
      </c>
      <c r="D42" s="10">
        <f t="shared" si="10"/>
        <v>658.47600000000011</v>
      </c>
      <c r="E42" s="10">
        <f t="shared" si="12"/>
        <v>2633.904</v>
      </c>
      <c r="F42" s="10">
        <f t="shared" si="13"/>
        <v>833.904</v>
      </c>
      <c r="G42" s="10">
        <f t="shared" si="14"/>
        <v>100.06847999999999</v>
      </c>
      <c r="H42" s="10">
        <f t="shared" si="15"/>
        <v>18.012326399999999</v>
      </c>
      <c r="I42" s="10">
        <f t="shared" si="16"/>
        <v>118.0808064</v>
      </c>
      <c r="J42" s="10">
        <f t="shared" si="17"/>
        <v>2515.8231936000002</v>
      </c>
      <c r="K42" s="120">
        <v>2515.8200000000002</v>
      </c>
      <c r="L42" s="10">
        <f t="shared" si="18"/>
        <v>3.193600000031438E-3</v>
      </c>
      <c r="M42" s="97">
        <f t="shared" si="11"/>
        <v>566.28935999999999</v>
      </c>
      <c r="N42" s="208">
        <f t="shared" si="19"/>
        <v>3858.6661664000003</v>
      </c>
    </row>
    <row r="43" spans="1:14" ht="15.75" x14ac:dyDescent="0.25">
      <c r="A43" s="8">
        <v>13</v>
      </c>
      <c r="B43" s="9" t="s">
        <v>23</v>
      </c>
      <c r="C43" s="10">
        <v>3292.37</v>
      </c>
      <c r="D43" s="10">
        <f t="shared" si="10"/>
        <v>658.47399999999993</v>
      </c>
      <c r="E43" s="10">
        <f t="shared" si="12"/>
        <v>2633.8959999999997</v>
      </c>
      <c r="F43" s="10">
        <f t="shared" si="13"/>
        <v>833.89599999999973</v>
      </c>
      <c r="G43" s="10">
        <f t="shared" si="14"/>
        <v>100.06751999999997</v>
      </c>
      <c r="H43" s="10">
        <f t="shared" si="15"/>
        <v>18.012153599999994</v>
      </c>
      <c r="I43" s="10">
        <f t="shared" si="16"/>
        <v>118.07967359999996</v>
      </c>
      <c r="J43" s="10">
        <f t="shared" si="17"/>
        <v>2515.8163264</v>
      </c>
      <c r="K43" s="120">
        <v>2515.8200000000002</v>
      </c>
      <c r="L43" s="10">
        <f t="shared" si="18"/>
        <v>-3.6736000001837965E-3</v>
      </c>
      <c r="M43" s="97">
        <f t="shared" si="11"/>
        <v>566.2876399999999</v>
      </c>
      <c r="N43" s="208">
        <f t="shared" si="19"/>
        <v>3858.6613136000001</v>
      </c>
    </row>
    <row r="44" spans="1:14" ht="15.75" x14ac:dyDescent="0.25">
      <c r="A44" s="8">
        <v>14</v>
      </c>
      <c r="B44" s="9" t="s">
        <v>24</v>
      </c>
      <c r="C44" s="10">
        <v>3292.37</v>
      </c>
      <c r="D44" s="10">
        <f t="shared" si="10"/>
        <v>658.47399999999993</v>
      </c>
      <c r="E44" s="10">
        <f t="shared" si="12"/>
        <v>2633.8959999999997</v>
      </c>
      <c r="F44" s="10">
        <f t="shared" si="13"/>
        <v>833.89599999999973</v>
      </c>
      <c r="G44" s="10">
        <f t="shared" si="14"/>
        <v>100.06751999999997</v>
      </c>
      <c r="H44" s="10">
        <f t="shared" si="15"/>
        <v>18.012153599999994</v>
      </c>
      <c r="I44" s="10">
        <f t="shared" si="16"/>
        <v>118.07967359999996</v>
      </c>
      <c r="J44" s="10">
        <f t="shared" si="17"/>
        <v>2515.8163264</v>
      </c>
      <c r="K44" s="120">
        <v>2515.8200000000002</v>
      </c>
      <c r="L44" s="10">
        <f t="shared" si="18"/>
        <v>-3.6736000001837965E-3</v>
      </c>
      <c r="M44" s="97">
        <f t="shared" si="11"/>
        <v>566.2876399999999</v>
      </c>
      <c r="N44" s="208">
        <f t="shared" si="19"/>
        <v>3858.6613136000001</v>
      </c>
    </row>
    <row r="45" spans="1:14" ht="15.75" x14ac:dyDescent="0.25">
      <c r="A45" s="8">
        <v>15</v>
      </c>
      <c r="B45" s="9" t="s">
        <v>25</v>
      </c>
      <c r="C45" s="10">
        <v>1501.65</v>
      </c>
      <c r="D45" s="10">
        <f t="shared" si="10"/>
        <v>300.33</v>
      </c>
      <c r="E45" s="10">
        <f t="shared" si="12"/>
        <v>1201.3200000000002</v>
      </c>
      <c r="F45" s="10">
        <v>0</v>
      </c>
      <c r="G45" s="10">
        <f t="shared" si="14"/>
        <v>0</v>
      </c>
      <c r="H45" s="10">
        <f t="shared" si="15"/>
        <v>0</v>
      </c>
      <c r="I45" s="10">
        <f t="shared" si="16"/>
        <v>0</v>
      </c>
      <c r="J45" s="10">
        <f t="shared" si="17"/>
        <v>1201.3200000000002</v>
      </c>
      <c r="K45" s="120">
        <v>1201.32</v>
      </c>
      <c r="L45" s="10">
        <f t="shared" si="18"/>
        <v>0</v>
      </c>
      <c r="M45" s="97">
        <f t="shared" si="11"/>
        <v>258.28379999999999</v>
      </c>
      <c r="N45" s="208">
        <f t="shared" si="19"/>
        <v>1759.9337999999998</v>
      </c>
    </row>
    <row r="46" spans="1:14" ht="15.75" x14ac:dyDescent="0.25">
      <c r="C46" s="11">
        <f>SUM(C32:C45)</f>
        <v>41693.460000000006</v>
      </c>
      <c r="D46" s="15">
        <f t="shared" ref="D46:K46" si="20">SUM(D34:D45)</f>
        <v>8338.6920000000009</v>
      </c>
      <c r="E46" s="11">
        <f t="shared" si="20"/>
        <v>33354.768000000004</v>
      </c>
      <c r="F46" s="11">
        <f t="shared" si="20"/>
        <v>12353.448</v>
      </c>
      <c r="G46" s="11">
        <f t="shared" si="20"/>
        <v>1482.4137600000001</v>
      </c>
      <c r="H46" s="11">
        <f t="shared" si="20"/>
        <v>266.8344768</v>
      </c>
      <c r="I46" s="15">
        <f t="shared" si="20"/>
        <v>1749.2482368000001</v>
      </c>
      <c r="J46" s="11">
        <f t="shared" si="20"/>
        <v>31605.519763200002</v>
      </c>
      <c r="K46" s="129">
        <f t="shared" si="20"/>
        <v>31605.51</v>
      </c>
      <c r="L46" s="10">
        <f t="shared" si="18"/>
        <v>9.7632000033627264E-3</v>
      </c>
      <c r="M46" s="281">
        <f>SUM(M31:M45)</f>
        <v>7171.2751199999984</v>
      </c>
      <c r="N46" s="155">
        <f>SUM(N34:N45)</f>
        <v>48864.725356800001</v>
      </c>
    </row>
    <row r="48" spans="1:14" x14ac:dyDescent="0.25">
      <c r="A48" s="50" t="s">
        <v>323</v>
      </c>
      <c r="B48" s="50"/>
      <c r="C48" s="50" t="s">
        <v>324</v>
      </c>
      <c r="D48" s="50" t="s">
        <v>214</v>
      </c>
      <c r="E48" s="50"/>
      <c r="F48" s="50"/>
      <c r="G48" s="50"/>
      <c r="H48" s="50"/>
      <c r="I48" s="50"/>
      <c r="J48" s="50"/>
      <c r="K48" s="50"/>
    </row>
    <row r="49" spans="1:1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</row>
    <row r="50" spans="1:11" x14ac:dyDescent="0.25">
      <c r="A50" s="50"/>
      <c r="B50" s="50"/>
      <c r="C50" s="53">
        <v>11752.26</v>
      </c>
      <c r="D50" s="50"/>
      <c r="E50" s="50"/>
      <c r="F50" s="50"/>
      <c r="G50" s="50"/>
      <c r="H50" s="50"/>
      <c r="I50" s="50"/>
      <c r="J50" s="50"/>
      <c r="K50" s="53">
        <v>7395.86</v>
      </c>
    </row>
    <row r="52" spans="1:11" x14ac:dyDescent="0.25">
      <c r="A52" s="50" t="s">
        <v>325</v>
      </c>
      <c r="B52" s="50"/>
      <c r="C52" s="73"/>
      <c r="D52" s="50"/>
      <c r="E52" s="50"/>
      <c r="F52" s="50"/>
      <c r="G52" s="50"/>
      <c r="H52" s="50"/>
      <c r="I52" s="50"/>
      <c r="J52" s="50"/>
      <c r="K52" s="50"/>
    </row>
    <row r="53" spans="1:11" x14ac:dyDescent="0.25">
      <c r="A53" s="50"/>
      <c r="B53" s="50"/>
      <c r="C53" s="53">
        <v>5876.14</v>
      </c>
      <c r="D53" s="50"/>
      <c r="E53" s="50"/>
      <c r="F53" s="50"/>
      <c r="G53" s="50"/>
      <c r="H53" s="50"/>
      <c r="I53" s="50"/>
      <c r="J53" s="50"/>
      <c r="K53" s="53">
        <v>3697.94</v>
      </c>
    </row>
    <row r="55" spans="1:11" x14ac:dyDescent="0.25">
      <c r="A55" s="36" t="s">
        <v>326</v>
      </c>
      <c r="B55" s="36"/>
      <c r="C55" s="51">
        <v>17628.400000000001</v>
      </c>
      <c r="D55" s="36"/>
      <c r="E55" s="36"/>
      <c r="F55" s="36"/>
      <c r="G55" s="36"/>
      <c r="H55" s="36"/>
      <c r="I55" s="36"/>
      <c r="J55" s="36"/>
      <c r="K55" s="51">
        <v>11093.8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3"/>
  <sheetViews>
    <sheetView workbookViewId="0">
      <selection activeCell="J28" sqref="J28"/>
    </sheetView>
  </sheetViews>
  <sheetFormatPr defaultRowHeight="15" x14ac:dyDescent="0.25"/>
  <cols>
    <col min="1" max="1" width="7.28515625" customWidth="1"/>
    <col min="5" max="5" width="2.5703125" customWidth="1"/>
    <col min="6" max="6" width="7.28515625" customWidth="1"/>
    <col min="7" max="7" width="1.5703125" customWidth="1"/>
    <col min="8" max="8" width="10.140625" bestFit="1" customWidth="1"/>
    <col min="9" max="9" width="1.5703125" customWidth="1"/>
    <col min="10" max="10" width="12.140625" bestFit="1" customWidth="1"/>
    <col min="11" max="11" width="13.28515625" bestFit="1" customWidth="1"/>
    <col min="12" max="12" width="13.5703125" customWidth="1"/>
  </cols>
  <sheetData>
    <row r="2" spans="1:12" ht="18.75" x14ac:dyDescent="0.3">
      <c r="B2" t="s">
        <v>487</v>
      </c>
    </row>
    <row r="3" spans="1:12" x14ac:dyDescent="0.25">
      <c r="I3" t="s">
        <v>485</v>
      </c>
    </row>
    <row r="4" spans="1:12" x14ac:dyDescent="0.25">
      <c r="B4" t="s">
        <v>6</v>
      </c>
      <c r="C4" t="s">
        <v>15</v>
      </c>
      <c r="F4" t="s">
        <v>7</v>
      </c>
      <c r="H4" t="s">
        <v>148</v>
      </c>
    </row>
    <row r="5" spans="1:12" x14ac:dyDescent="0.25">
      <c r="C5" t="s">
        <v>72</v>
      </c>
      <c r="I5" t="s">
        <v>372</v>
      </c>
    </row>
    <row r="6" spans="1:12" x14ac:dyDescent="0.25">
      <c r="B6" s="50" t="s">
        <v>105</v>
      </c>
      <c r="C6" s="50"/>
      <c r="D6" s="11">
        <v>3137.61</v>
      </c>
      <c r="E6" s="11"/>
      <c r="I6" s="7" t="s">
        <v>155</v>
      </c>
    </row>
    <row r="8" spans="1:12" ht="18.75" x14ac:dyDescent="0.3">
      <c r="D8" s="82" t="s">
        <v>486</v>
      </c>
    </row>
    <row r="10" spans="1:12" ht="15.75" x14ac:dyDescent="0.25">
      <c r="A10" s="76"/>
      <c r="B10" s="8" t="s">
        <v>12</v>
      </c>
      <c r="C10" s="8" t="s">
        <v>434</v>
      </c>
      <c r="D10" s="8"/>
      <c r="E10" s="8"/>
      <c r="F10" s="8" t="s">
        <v>447</v>
      </c>
      <c r="G10" s="8"/>
      <c r="H10" s="119" t="s">
        <v>13</v>
      </c>
      <c r="I10" s="8"/>
      <c r="J10" s="97" t="s">
        <v>414</v>
      </c>
      <c r="K10" s="97" t="s">
        <v>412</v>
      </c>
      <c r="L10" s="119" t="s">
        <v>464</v>
      </c>
    </row>
    <row r="11" spans="1:12" ht="15.75" x14ac:dyDescent="0.25">
      <c r="A11" s="76"/>
      <c r="B11" s="8"/>
      <c r="C11" s="8"/>
      <c r="D11" s="8"/>
      <c r="E11" s="8"/>
      <c r="F11" s="8"/>
      <c r="G11" s="8"/>
      <c r="H11" s="119"/>
      <c r="I11" s="8"/>
      <c r="J11" s="97">
        <f>+B11*17.2%</f>
        <v>0</v>
      </c>
      <c r="K11" s="97">
        <f>+B11+J11</f>
        <v>0</v>
      </c>
      <c r="L11" s="119" t="s">
        <v>465</v>
      </c>
    </row>
    <row r="12" spans="1:12" ht="15.75" x14ac:dyDescent="0.25">
      <c r="A12" s="76" t="s">
        <v>65</v>
      </c>
      <c r="B12" s="10">
        <v>3137.61</v>
      </c>
      <c r="C12" s="10">
        <f>B12*20/100</f>
        <v>627.52200000000005</v>
      </c>
      <c r="D12" s="10">
        <f>B12-C12</f>
        <v>2510.0880000000002</v>
      </c>
      <c r="E12" s="10"/>
      <c r="F12" s="136"/>
      <c r="G12" s="10"/>
      <c r="H12" s="120">
        <v>2510.09</v>
      </c>
      <c r="I12" s="8"/>
      <c r="J12" s="97">
        <f t="shared" ref="J12:J19" si="0">+B12*17.2%</f>
        <v>539.66891999999996</v>
      </c>
      <c r="K12" s="97">
        <f t="shared" ref="K12:K19" si="1">+B12+J12</f>
        <v>3677.2789200000002</v>
      </c>
      <c r="L12" s="120">
        <f>C12+H12+J12</f>
        <v>3677.2809200000002</v>
      </c>
    </row>
    <row r="13" spans="1:12" ht="15.75" x14ac:dyDescent="0.25">
      <c r="A13" s="76" t="s">
        <v>66</v>
      </c>
      <c r="B13" s="10">
        <v>3137.61</v>
      </c>
      <c r="C13" s="10">
        <f t="shared" ref="C13:C20" si="2">B13*20/100</f>
        <v>627.52200000000005</v>
      </c>
      <c r="D13" s="10">
        <f t="shared" ref="D13:D20" si="3">B13-C13</f>
        <v>2510.0880000000002</v>
      </c>
      <c r="E13" s="10"/>
      <c r="F13" s="136"/>
      <c r="G13" s="10"/>
      <c r="H13" s="120">
        <v>2510.09</v>
      </c>
      <c r="I13" s="8"/>
      <c r="J13" s="97">
        <f t="shared" si="0"/>
        <v>539.66891999999996</v>
      </c>
      <c r="K13" s="97">
        <f t="shared" si="1"/>
        <v>3677.2789200000002</v>
      </c>
      <c r="L13" s="120">
        <f t="shared" ref="L13:L19" si="4">C13+H13+J13</f>
        <v>3677.2809200000002</v>
      </c>
    </row>
    <row r="14" spans="1:12" ht="15.75" x14ac:dyDescent="0.25">
      <c r="A14" s="76" t="s">
        <v>67</v>
      </c>
      <c r="B14" s="10">
        <v>3137.61</v>
      </c>
      <c r="C14" s="10">
        <f t="shared" si="2"/>
        <v>627.52200000000005</v>
      </c>
      <c r="D14" s="10">
        <f t="shared" si="3"/>
        <v>2510.0880000000002</v>
      </c>
      <c r="E14" s="10"/>
      <c r="F14" s="136"/>
      <c r="G14" s="10"/>
      <c r="H14" s="120">
        <v>2510.09</v>
      </c>
      <c r="I14" s="8"/>
      <c r="J14" s="97">
        <f t="shared" si="0"/>
        <v>539.66891999999996</v>
      </c>
      <c r="K14" s="97">
        <f t="shared" si="1"/>
        <v>3677.2789200000002</v>
      </c>
      <c r="L14" s="120">
        <f t="shared" si="4"/>
        <v>3677.2809200000002</v>
      </c>
    </row>
    <row r="15" spans="1:12" ht="15.75" x14ac:dyDescent="0.25">
      <c r="A15" s="76" t="s">
        <v>68</v>
      </c>
      <c r="B15" s="10">
        <v>3137.61</v>
      </c>
      <c r="C15" s="10">
        <f t="shared" si="2"/>
        <v>627.52200000000005</v>
      </c>
      <c r="D15" s="10">
        <f t="shared" si="3"/>
        <v>2510.0880000000002</v>
      </c>
      <c r="E15" s="10"/>
      <c r="F15" s="136"/>
      <c r="G15" s="10"/>
      <c r="H15" s="120">
        <v>2510.09</v>
      </c>
      <c r="I15" s="8"/>
      <c r="J15" s="97">
        <f t="shared" si="0"/>
        <v>539.66891999999996</v>
      </c>
      <c r="K15" s="97">
        <f t="shared" si="1"/>
        <v>3677.2789200000002</v>
      </c>
      <c r="L15" s="120">
        <f t="shared" si="4"/>
        <v>3677.2809200000002</v>
      </c>
    </row>
    <row r="16" spans="1:12" ht="15.75" x14ac:dyDescent="0.25">
      <c r="A16" s="76" t="s">
        <v>17</v>
      </c>
      <c r="B16" s="10">
        <v>3137.61</v>
      </c>
      <c r="C16" s="10">
        <f t="shared" si="2"/>
        <v>627.52200000000005</v>
      </c>
      <c r="D16" s="10">
        <f t="shared" si="3"/>
        <v>2510.0880000000002</v>
      </c>
      <c r="E16" s="10"/>
      <c r="F16" s="136"/>
      <c r="G16" s="10"/>
      <c r="H16" s="120">
        <v>2510.09</v>
      </c>
      <c r="I16" s="8"/>
      <c r="J16" s="97">
        <f t="shared" si="0"/>
        <v>539.66891999999996</v>
      </c>
      <c r="K16" s="97">
        <f t="shared" si="1"/>
        <v>3677.2789200000002</v>
      </c>
      <c r="L16" s="120">
        <f t="shared" si="4"/>
        <v>3677.2809200000002</v>
      </c>
    </row>
    <row r="17" spans="1:12" ht="15.75" x14ac:dyDescent="0.25">
      <c r="A17" s="76" t="s">
        <v>18</v>
      </c>
      <c r="B17" s="10">
        <v>3137.6</v>
      </c>
      <c r="C17" s="10">
        <f t="shared" si="2"/>
        <v>627.52</v>
      </c>
      <c r="D17" s="10">
        <f t="shared" si="3"/>
        <v>2510.08</v>
      </c>
      <c r="E17" s="10"/>
      <c r="F17" s="136"/>
      <c r="G17" s="10"/>
      <c r="H17" s="120">
        <v>2510.08</v>
      </c>
      <c r="I17" s="8"/>
      <c r="J17" s="97">
        <f t="shared" si="0"/>
        <v>539.66719999999998</v>
      </c>
      <c r="K17" s="97">
        <f t="shared" si="1"/>
        <v>3677.2671999999998</v>
      </c>
      <c r="L17" s="120">
        <f t="shared" si="4"/>
        <v>3677.2671999999998</v>
      </c>
    </row>
    <row r="18" spans="1:12" ht="15.75" x14ac:dyDescent="0.25">
      <c r="A18" s="76" t="s">
        <v>19</v>
      </c>
      <c r="B18" s="10">
        <v>3137.61</v>
      </c>
      <c r="C18" s="10">
        <f t="shared" si="2"/>
        <v>627.52200000000005</v>
      </c>
      <c r="D18" s="10">
        <f t="shared" si="3"/>
        <v>2510.0880000000002</v>
      </c>
      <c r="E18" s="10"/>
      <c r="F18" s="136"/>
      <c r="G18" s="10"/>
      <c r="H18" s="120">
        <v>2510.09</v>
      </c>
      <c r="I18" s="8"/>
      <c r="J18" s="97">
        <f t="shared" si="0"/>
        <v>539.66891999999996</v>
      </c>
      <c r="K18" s="97">
        <f t="shared" si="1"/>
        <v>3677.2789200000002</v>
      </c>
      <c r="L18" s="120">
        <f t="shared" si="4"/>
        <v>3677.2809200000002</v>
      </c>
    </row>
    <row r="19" spans="1:12" ht="15.75" x14ac:dyDescent="0.25">
      <c r="A19" s="76" t="s">
        <v>20</v>
      </c>
      <c r="B19" s="10">
        <v>2158.8200000000002</v>
      </c>
      <c r="C19" s="10">
        <f t="shared" si="2"/>
        <v>431.76400000000001</v>
      </c>
      <c r="D19" s="10">
        <f t="shared" si="3"/>
        <v>1727.056</v>
      </c>
      <c r="E19" s="10"/>
      <c r="F19" s="136"/>
      <c r="G19" s="10"/>
      <c r="H19" s="120">
        <v>1727.06</v>
      </c>
      <c r="I19" s="8"/>
      <c r="J19" s="97">
        <f t="shared" si="0"/>
        <v>371.31704000000002</v>
      </c>
      <c r="K19" s="97">
        <f t="shared" si="1"/>
        <v>2530.1370400000001</v>
      </c>
      <c r="L19" s="120">
        <f t="shared" si="4"/>
        <v>2530.14104</v>
      </c>
    </row>
    <row r="20" spans="1:12" ht="15.75" x14ac:dyDescent="0.25">
      <c r="A20" s="8"/>
      <c r="B20" s="10">
        <f>SUM(B12:B19)</f>
        <v>24122.080000000002</v>
      </c>
      <c r="C20" s="10">
        <f t="shared" si="2"/>
        <v>4824.4160000000002</v>
      </c>
      <c r="D20" s="10">
        <f t="shared" si="3"/>
        <v>19297.664000000001</v>
      </c>
      <c r="E20" s="10"/>
      <c r="F20" s="136"/>
      <c r="G20" s="10"/>
      <c r="H20" s="120">
        <f>SUM(H12:H19)</f>
        <v>19297.680000000004</v>
      </c>
      <c r="I20" s="8"/>
      <c r="J20" s="98">
        <f>SUM(J11:J19)</f>
        <v>4148.9977600000002</v>
      </c>
      <c r="K20" s="98">
        <f>SUM(K11:K19)</f>
        <v>28271.07776</v>
      </c>
      <c r="L20" s="120">
        <f>C20+H20+J20</f>
        <v>28271.093760000003</v>
      </c>
    </row>
    <row r="22" spans="1:12" ht="15.75" x14ac:dyDescent="0.25">
      <c r="B22" s="119" t="s">
        <v>105</v>
      </c>
      <c r="C22" s="119"/>
      <c r="D22" s="120">
        <v>3137.61</v>
      </c>
      <c r="E22" s="10"/>
      <c r="F22" s="8"/>
      <c r="G22" s="8"/>
      <c r="H22" s="147">
        <v>3137.61</v>
      </c>
      <c r="I22" s="8"/>
      <c r="J22" s="8"/>
      <c r="K22" s="8"/>
      <c r="L22" s="149">
        <v>3137.61</v>
      </c>
    </row>
    <row r="24" spans="1:12" ht="15.75" x14ac:dyDescent="0.25">
      <c r="B24" s="7" t="s">
        <v>17</v>
      </c>
      <c r="C24" s="11">
        <v>3137.61</v>
      </c>
      <c r="H24" s="129">
        <v>22435.29</v>
      </c>
      <c r="I24" s="80"/>
      <c r="J24" s="80"/>
      <c r="K24" s="80"/>
      <c r="L24" s="129">
        <v>31408.7</v>
      </c>
    </row>
    <row r="25" spans="1:12" x14ac:dyDescent="0.25">
      <c r="B25" s="7" t="s">
        <v>18</v>
      </c>
      <c r="C25" s="11">
        <v>3137.6</v>
      </c>
    </row>
    <row r="26" spans="1:12" ht="15.75" x14ac:dyDescent="0.25">
      <c r="B26" s="7" t="s">
        <v>19</v>
      </c>
      <c r="C26" s="11">
        <v>3137.61</v>
      </c>
      <c r="F26" s="4" t="s">
        <v>276</v>
      </c>
      <c r="G26" s="4"/>
      <c r="H26" s="129">
        <v>7836.24</v>
      </c>
      <c r="I26" s="80"/>
      <c r="J26" s="80"/>
      <c r="K26" s="80"/>
      <c r="L26" s="129">
        <v>11025.24</v>
      </c>
    </row>
    <row r="27" spans="1:12" x14ac:dyDescent="0.25">
      <c r="C27" s="11">
        <f>SUM(C24:C26)</f>
        <v>9412.82</v>
      </c>
    </row>
    <row r="28" spans="1:12" ht="15.75" x14ac:dyDescent="0.25">
      <c r="C28" s="11">
        <f>C27/3</f>
        <v>3137.6066666666666</v>
      </c>
      <c r="H28" s="129">
        <v>30271.53</v>
      </c>
      <c r="I28" s="80"/>
      <c r="J28" s="80"/>
      <c r="K28" s="80"/>
      <c r="L28" s="129">
        <v>42433.94</v>
      </c>
    </row>
    <row r="29" spans="1:12" x14ac:dyDescent="0.25">
      <c r="C29" s="11">
        <f>C28/3</f>
        <v>1045.8688888888889</v>
      </c>
    </row>
    <row r="30" spans="1:12" x14ac:dyDescent="0.25">
      <c r="C30" s="53">
        <f>C29*3</f>
        <v>3137.6066666666666</v>
      </c>
    </row>
    <row r="31" spans="1:12" x14ac:dyDescent="0.25">
      <c r="C31" s="11"/>
    </row>
    <row r="32" spans="1:12" x14ac:dyDescent="0.25">
      <c r="C32" s="11"/>
    </row>
    <row r="33" spans="3:3" x14ac:dyDescent="0.25">
      <c r="C33" s="11"/>
    </row>
  </sheetData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3"/>
  <sheetViews>
    <sheetView workbookViewId="0">
      <selection activeCell="H11" sqref="H11"/>
    </sheetView>
  </sheetViews>
  <sheetFormatPr defaultRowHeight="15" x14ac:dyDescent="0.25"/>
  <cols>
    <col min="5" max="5" width="11.42578125" customWidth="1"/>
  </cols>
  <sheetData>
    <row r="2" spans="2:9" ht="21" x14ac:dyDescent="0.35">
      <c r="B2" s="22" t="s">
        <v>403</v>
      </c>
      <c r="C2" s="22"/>
    </row>
    <row r="3" spans="2:9" x14ac:dyDescent="0.25">
      <c r="E3" t="s">
        <v>6</v>
      </c>
      <c r="F3" t="s">
        <v>70</v>
      </c>
      <c r="H3" t="s">
        <v>7</v>
      </c>
      <c r="I3" t="s">
        <v>362</v>
      </c>
    </row>
    <row r="4" spans="2:9" x14ac:dyDescent="0.25">
      <c r="B4" s="4" t="s">
        <v>390</v>
      </c>
      <c r="D4" s="84"/>
      <c r="F4" t="s">
        <v>391</v>
      </c>
      <c r="H4" t="s">
        <v>392</v>
      </c>
    </row>
    <row r="6" spans="2:9" x14ac:dyDescent="0.25">
      <c r="E6" s="84"/>
      <c r="H6" s="7" t="s">
        <v>640</v>
      </c>
    </row>
    <row r="7" spans="2:9" x14ac:dyDescent="0.25">
      <c r="B7" s="7" t="s">
        <v>393</v>
      </c>
      <c r="D7" s="11"/>
      <c r="E7" s="84"/>
    </row>
    <row r="8" spans="2:9" x14ac:dyDescent="0.25">
      <c r="B8" s="7" t="s">
        <v>394</v>
      </c>
      <c r="D8" s="11" t="s">
        <v>639</v>
      </c>
      <c r="E8" s="84"/>
    </row>
    <row r="9" spans="2:9" x14ac:dyDescent="0.25">
      <c r="B9" s="7" t="s">
        <v>395</v>
      </c>
      <c r="D9" s="11"/>
      <c r="E9" s="84"/>
    </row>
    <row r="10" spans="2:9" x14ac:dyDescent="0.25">
      <c r="B10" s="7"/>
      <c r="D10" s="11"/>
    </row>
    <row r="11" spans="2:9" x14ac:dyDescent="0.25">
      <c r="B11" s="7"/>
      <c r="D11" s="11"/>
      <c r="E11" s="11"/>
    </row>
    <row r="12" spans="2:9" ht="15.75" x14ac:dyDescent="0.25">
      <c r="B12" s="7"/>
      <c r="D12" s="11"/>
      <c r="E12" s="129">
        <v>5485.75</v>
      </c>
      <c r="F12" s="80"/>
    </row>
    <row r="13" spans="2:9" x14ac:dyDescent="0.25">
      <c r="D13" s="11"/>
      <c r="E13" s="11">
        <f>E12/3</f>
        <v>1828.5833333333333</v>
      </c>
    </row>
    <row r="14" spans="2:9" ht="15.75" x14ac:dyDescent="0.25">
      <c r="C14" t="s">
        <v>59</v>
      </c>
      <c r="D14" s="11"/>
      <c r="E14" s="129">
        <f>E13*4</f>
        <v>7314.333333333333</v>
      </c>
    </row>
    <row r="15" spans="2:9" x14ac:dyDescent="0.25">
      <c r="D15" s="11"/>
      <c r="E15" s="11"/>
    </row>
    <row r="16" spans="2:9" x14ac:dyDescent="0.25">
      <c r="D16" s="11"/>
      <c r="E16" s="11"/>
    </row>
    <row r="17" spans="4:5" x14ac:dyDescent="0.25">
      <c r="D17" s="11"/>
      <c r="E17" s="11"/>
    </row>
    <row r="18" spans="4:5" x14ac:dyDescent="0.25">
      <c r="E18" s="11"/>
    </row>
    <row r="19" spans="4:5" x14ac:dyDescent="0.25">
      <c r="E19" s="11"/>
    </row>
    <row r="20" spans="4:5" x14ac:dyDescent="0.25">
      <c r="E20" s="11"/>
    </row>
    <row r="21" spans="4:5" x14ac:dyDescent="0.25">
      <c r="E21" s="11"/>
    </row>
    <row r="22" spans="4:5" x14ac:dyDescent="0.25">
      <c r="E22" s="11"/>
    </row>
    <row r="23" spans="4:5" x14ac:dyDescent="0.25">
      <c r="E23" s="11"/>
    </row>
  </sheetData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>
      <selection activeCell="E34" sqref="E34"/>
    </sheetView>
  </sheetViews>
  <sheetFormatPr defaultRowHeight="15" x14ac:dyDescent="0.25"/>
  <cols>
    <col min="4" max="5" width="10" customWidth="1"/>
  </cols>
  <sheetData>
    <row r="2" spans="1:9" x14ac:dyDescent="0.25">
      <c r="A2" t="s">
        <v>396</v>
      </c>
    </row>
    <row r="4" spans="1:9" x14ac:dyDescent="0.25">
      <c r="E4" t="s">
        <v>6</v>
      </c>
      <c r="F4" t="s">
        <v>70</v>
      </c>
      <c r="H4" t="s">
        <v>7</v>
      </c>
      <c r="I4" t="s">
        <v>397</v>
      </c>
    </row>
    <row r="5" spans="1:9" x14ac:dyDescent="0.25">
      <c r="B5" s="4" t="s">
        <v>390</v>
      </c>
      <c r="D5" s="84"/>
      <c r="F5" t="s">
        <v>391</v>
      </c>
      <c r="H5" t="s">
        <v>398</v>
      </c>
    </row>
    <row r="7" spans="1:9" x14ac:dyDescent="0.25">
      <c r="E7" s="84"/>
      <c r="G7" t="s">
        <v>8</v>
      </c>
      <c r="H7" s="7" t="s">
        <v>402</v>
      </c>
    </row>
    <row r="8" spans="1:9" x14ac:dyDescent="0.25">
      <c r="B8" s="7" t="s">
        <v>401</v>
      </c>
      <c r="D8" s="11">
        <v>1987.2</v>
      </c>
      <c r="E8" s="84"/>
    </row>
    <row r="9" spans="1:9" x14ac:dyDescent="0.25">
      <c r="B9" s="7" t="s">
        <v>400</v>
      </c>
      <c r="D9" s="11">
        <v>2285.2800000000002</v>
      </c>
      <c r="E9" s="84"/>
    </row>
    <row r="10" spans="1:9" x14ac:dyDescent="0.25">
      <c r="B10" s="7" t="s">
        <v>399</v>
      </c>
      <c r="D10" s="11">
        <v>2185.92</v>
      </c>
      <c r="E10" s="84"/>
    </row>
    <row r="11" spans="1:9" x14ac:dyDescent="0.25">
      <c r="B11" s="7"/>
      <c r="D11" s="11">
        <f>SUM(D8:D10)</f>
        <v>6458.4000000000005</v>
      </c>
    </row>
    <row r="12" spans="1:9" x14ac:dyDescent="0.25">
      <c r="D12" s="11">
        <f>D11/3</f>
        <v>2152.8000000000002</v>
      </c>
    </row>
    <row r="13" spans="1:9" x14ac:dyDescent="0.25">
      <c r="D13" s="11">
        <f>D12/3</f>
        <v>717.6</v>
      </c>
    </row>
    <row r="14" spans="1:9" x14ac:dyDescent="0.25">
      <c r="D14" s="39">
        <f>D13*4</f>
        <v>2870.4</v>
      </c>
    </row>
    <row r="15" spans="1:9" x14ac:dyDescent="0.25">
      <c r="D15" s="11"/>
    </row>
    <row r="16" spans="1:9" x14ac:dyDescent="0.25">
      <c r="D16" s="11"/>
    </row>
  </sheetData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6"/>
  <sheetViews>
    <sheetView workbookViewId="0">
      <selection activeCell="B7" sqref="B7:L43"/>
    </sheetView>
  </sheetViews>
  <sheetFormatPr defaultRowHeight="15" x14ac:dyDescent="0.25"/>
  <cols>
    <col min="2" max="2" width="13.85546875" customWidth="1"/>
    <col min="3" max="3" width="14.7109375" customWidth="1"/>
    <col min="4" max="4" width="11.42578125" customWidth="1"/>
    <col min="5" max="5" width="12.7109375" customWidth="1"/>
    <col min="6" max="13" width="15.7109375" customWidth="1"/>
  </cols>
  <sheetData>
    <row r="2" spans="1:12" ht="18.75" x14ac:dyDescent="0.3">
      <c r="B2" s="82" t="s">
        <v>143</v>
      </c>
      <c r="C2" s="82"/>
      <c r="D2" s="82"/>
    </row>
    <row r="3" spans="1:12" x14ac:dyDescent="0.25">
      <c r="D3" s="5" t="s">
        <v>9</v>
      </c>
      <c r="E3" t="s">
        <v>85</v>
      </c>
      <c r="K3" t="s">
        <v>436</v>
      </c>
    </row>
    <row r="4" spans="1:12" x14ac:dyDescent="0.25">
      <c r="C4" t="s">
        <v>144</v>
      </c>
    </row>
    <row r="5" spans="1:12" x14ac:dyDescent="0.25">
      <c r="K5" t="s">
        <v>641</v>
      </c>
    </row>
    <row r="6" spans="1:12" x14ac:dyDescent="0.25">
      <c r="B6" s="5" t="s">
        <v>6</v>
      </c>
      <c r="C6" s="1" t="s">
        <v>70</v>
      </c>
      <c r="D6" s="6" t="s">
        <v>7</v>
      </c>
      <c r="E6" s="2">
        <v>40711</v>
      </c>
      <c r="F6" s="2"/>
      <c r="G6" s="2"/>
      <c r="H6" s="2"/>
      <c r="I6" s="2"/>
      <c r="J6" s="6" t="s">
        <v>8</v>
      </c>
      <c r="K6" s="3"/>
      <c r="L6" s="5"/>
    </row>
    <row r="7" spans="1:12" x14ac:dyDescent="0.25">
      <c r="J7" s="7" t="s">
        <v>147</v>
      </c>
    </row>
    <row r="8" spans="1:12" x14ac:dyDescent="0.25">
      <c r="B8" s="50" t="s">
        <v>329</v>
      </c>
      <c r="C8" s="50"/>
      <c r="K8" s="16"/>
    </row>
    <row r="9" spans="1:12" ht="15.75" x14ac:dyDescent="0.25">
      <c r="B9" s="8" t="s">
        <v>11</v>
      </c>
      <c r="C9" s="8" t="s">
        <v>12</v>
      </c>
      <c r="D9" s="151" t="s">
        <v>526</v>
      </c>
      <c r="E9" s="8"/>
      <c r="F9" s="8"/>
      <c r="G9" s="8" t="s">
        <v>463</v>
      </c>
      <c r="H9" s="8" t="s">
        <v>559</v>
      </c>
      <c r="I9" s="8" t="s">
        <v>444</v>
      </c>
      <c r="J9" s="119" t="s">
        <v>13</v>
      </c>
      <c r="K9" s="97" t="s">
        <v>414</v>
      </c>
      <c r="L9" s="208" t="s">
        <v>412</v>
      </c>
    </row>
    <row r="10" spans="1:12" ht="15.75" x14ac:dyDescent="0.25">
      <c r="A10" t="s">
        <v>643</v>
      </c>
      <c r="B10" s="9" t="s">
        <v>97</v>
      </c>
      <c r="C10" s="10">
        <v>2699.72</v>
      </c>
      <c r="D10" s="152">
        <f>C10*20/100</f>
        <v>539.94399999999996</v>
      </c>
      <c r="E10" s="10">
        <f>C10-D10</f>
        <v>2159.7759999999998</v>
      </c>
      <c r="F10" s="10">
        <f>E10</f>
        <v>2159.7759999999998</v>
      </c>
      <c r="G10" s="10">
        <f>F10*12/100</f>
        <v>259.17311999999998</v>
      </c>
      <c r="H10" s="10">
        <f>G10*18/100</f>
        <v>46.651161599999995</v>
      </c>
      <c r="I10" s="10">
        <f>G10+H10</f>
        <v>305.82428159999995</v>
      </c>
      <c r="J10" s="120">
        <f>E10-I10</f>
        <v>1853.9517183999999</v>
      </c>
      <c r="K10" s="97">
        <f>+C10*17.2%</f>
        <v>464.35183999999992</v>
      </c>
      <c r="L10" s="208">
        <f>+C10+K10</f>
        <v>3164.0718399999996</v>
      </c>
    </row>
    <row r="11" spans="1:12" ht="15.75" x14ac:dyDescent="0.25">
      <c r="A11" t="s">
        <v>643</v>
      </c>
      <c r="B11" s="9" t="s">
        <v>98</v>
      </c>
      <c r="C11" s="10">
        <v>2699.71</v>
      </c>
      <c r="D11" s="152">
        <f t="shared" ref="D11:D40" si="0">C11*20/100</f>
        <v>539.94200000000001</v>
      </c>
      <c r="E11" s="10">
        <f t="shared" ref="E11:E40" si="1">C11-D11</f>
        <v>2159.768</v>
      </c>
      <c r="F11" s="10">
        <f t="shared" ref="F11:F31" si="2">E11</f>
        <v>2159.768</v>
      </c>
      <c r="G11" s="10">
        <f t="shared" ref="G11:G31" si="3">F11*12/100</f>
        <v>259.17216000000002</v>
      </c>
      <c r="H11" s="10">
        <f t="shared" ref="H11:H41" si="4">G11*18/100</f>
        <v>46.650988800000007</v>
      </c>
      <c r="I11" s="10">
        <f t="shared" ref="I11:I40" si="5">G11+H11</f>
        <v>305.82314880000001</v>
      </c>
      <c r="J11" s="120">
        <f t="shared" ref="J11:J40" si="6">E11-I11</f>
        <v>1853.9448511999999</v>
      </c>
      <c r="K11" s="97">
        <f t="shared" ref="K11:K40" si="7">+C11*17.2%</f>
        <v>464.35011999999995</v>
      </c>
      <c r="L11" s="208">
        <f t="shared" ref="L11:L40" si="8">+C11+K11</f>
        <v>3164.0601200000001</v>
      </c>
    </row>
    <row r="12" spans="1:12" ht="15.75" x14ac:dyDescent="0.25">
      <c r="A12" t="s">
        <v>643</v>
      </c>
      <c r="B12" s="9" t="s">
        <v>99</v>
      </c>
      <c r="C12" s="10">
        <v>3488.59</v>
      </c>
      <c r="D12" s="152">
        <f t="shared" si="0"/>
        <v>697.71800000000007</v>
      </c>
      <c r="E12" s="10">
        <f t="shared" si="1"/>
        <v>2790.8720000000003</v>
      </c>
      <c r="F12" s="10">
        <f t="shared" si="2"/>
        <v>2790.8720000000003</v>
      </c>
      <c r="G12" s="10">
        <f t="shared" si="3"/>
        <v>334.90464000000009</v>
      </c>
      <c r="H12" s="10">
        <f t="shared" si="4"/>
        <v>60.282835200000015</v>
      </c>
      <c r="I12" s="10">
        <f t="shared" si="5"/>
        <v>395.18747520000011</v>
      </c>
      <c r="J12" s="120">
        <f t="shared" si="6"/>
        <v>2395.6845248</v>
      </c>
      <c r="K12" s="97">
        <f t="shared" si="7"/>
        <v>600.03747999999996</v>
      </c>
      <c r="L12" s="208">
        <f t="shared" si="8"/>
        <v>4088.6274800000001</v>
      </c>
    </row>
    <row r="13" spans="1:12" ht="18" customHeight="1" x14ac:dyDescent="0.25">
      <c r="A13" t="s">
        <v>643</v>
      </c>
      <c r="B13" s="9" t="s">
        <v>100</v>
      </c>
      <c r="C13" s="10">
        <v>2535.36</v>
      </c>
      <c r="D13" s="152">
        <f t="shared" si="0"/>
        <v>507.07200000000006</v>
      </c>
      <c r="E13" s="10">
        <f t="shared" si="1"/>
        <v>2028.288</v>
      </c>
      <c r="F13" s="10">
        <f t="shared" si="2"/>
        <v>2028.288</v>
      </c>
      <c r="G13" s="10">
        <f t="shared" si="3"/>
        <v>243.39455999999998</v>
      </c>
      <c r="H13" s="10">
        <f t="shared" si="4"/>
        <v>43.811020799999994</v>
      </c>
      <c r="I13" s="10">
        <f t="shared" si="5"/>
        <v>287.20558080000001</v>
      </c>
      <c r="J13" s="120">
        <f t="shared" si="6"/>
        <v>1741.0824192</v>
      </c>
      <c r="K13" s="97">
        <f t="shared" si="7"/>
        <v>436.08191999999997</v>
      </c>
      <c r="L13" s="208">
        <f t="shared" si="8"/>
        <v>2971.4419200000002</v>
      </c>
    </row>
    <row r="14" spans="1:12" ht="15.75" x14ac:dyDescent="0.25">
      <c r="A14" t="s">
        <v>643</v>
      </c>
      <c r="B14" s="9" t="s">
        <v>158</v>
      </c>
      <c r="C14" s="10">
        <v>2699.72</v>
      </c>
      <c r="D14" s="152">
        <f t="shared" si="0"/>
        <v>539.94399999999996</v>
      </c>
      <c r="E14" s="10">
        <f t="shared" si="1"/>
        <v>2159.7759999999998</v>
      </c>
      <c r="F14" s="10">
        <f t="shared" si="2"/>
        <v>2159.7759999999998</v>
      </c>
      <c r="G14" s="10">
        <f t="shared" si="3"/>
        <v>259.17311999999998</v>
      </c>
      <c r="H14" s="10">
        <f t="shared" si="4"/>
        <v>46.651161599999995</v>
      </c>
      <c r="I14" s="10">
        <f t="shared" si="5"/>
        <v>305.82428159999995</v>
      </c>
      <c r="J14" s="120">
        <f t="shared" si="6"/>
        <v>1853.9517183999999</v>
      </c>
      <c r="K14" s="97">
        <f t="shared" si="7"/>
        <v>464.35183999999992</v>
      </c>
      <c r="L14" s="208">
        <f t="shared" si="8"/>
        <v>3164.0718399999996</v>
      </c>
    </row>
    <row r="15" spans="1:12" ht="15.75" x14ac:dyDescent="0.25">
      <c r="A15" t="s">
        <v>643</v>
      </c>
      <c r="B15" s="9" t="s">
        <v>159</v>
      </c>
      <c r="C15" s="10">
        <v>2617.9299999999998</v>
      </c>
      <c r="D15" s="152">
        <f t="shared" si="0"/>
        <v>523.58600000000001</v>
      </c>
      <c r="E15" s="10">
        <f t="shared" si="1"/>
        <v>2094.3440000000001</v>
      </c>
      <c r="F15" s="10">
        <f t="shared" si="2"/>
        <v>2094.3440000000001</v>
      </c>
      <c r="G15" s="10">
        <f t="shared" si="3"/>
        <v>251.32128</v>
      </c>
      <c r="H15" s="10">
        <f t="shared" si="4"/>
        <v>45.2378304</v>
      </c>
      <c r="I15" s="10">
        <f t="shared" si="5"/>
        <v>296.55911040000001</v>
      </c>
      <c r="J15" s="120">
        <f t="shared" si="6"/>
        <v>1797.7848896</v>
      </c>
      <c r="K15" s="97">
        <f t="shared" si="7"/>
        <v>450.28395999999992</v>
      </c>
      <c r="L15" s="208">
        <f t="shared" si="8"/>
        <v>3068.2139599999996</v>
      </c>
    </row>
    <row r="16" spans="1:12" ht="15.75" x14ac:dyDescent="0.25">
      <c r="A16" t="s">
        <v>643</v>
      </c>
      <c r="B16" s="9" t="s">
        <v>160</v>
      </c>
      <c r="C16" s="10">
        <v>2699.71</v>
      </c>
      <c r="D16" s="152">
        <f t="shared" si="0"/>
        <v>539.94200000000001</v>
      </c>
      <c r="E16" s="10">
        <f t="shared" si="1"/>
        <v>2159.768</v>
      </c>
      <c r="F16" s="10">
        <f t="shared" si="2"/>
        <v>2159.768</v>
      </c>
      <c r="G16" s="10">
        <f t="shared" si="3"/>
        <v>259.17216000000002</v>
      </c>
      <c r="H16" s="10">
        <f t="shared" si="4"/>
        <v>46.650988800000007</v>
      </c>
      <c r="I16" s="10">
        <f t="shared" si="5"/>
        <v>305.82314880000001</v>
      </c>
      <c r="J16" s="120">
        <f t="shared" si="6"/>
        <v>1853.9448511999999</v>
      </c>
      <c r="K16" s="97">
        <f t="shared" si="7"/>
        <v>464.35011999999995</v>
      </c>
      <c r="L16" s="208">
        <f t="shared" si="8"/>
        <v>3164.0601200000001</v>
      </c>
    </row>
    <row r="17" spans="1:13" ht="15.75" x14ac:dyDescent="0.25">
      <c r="A17" t="s">
        <v>643</v>
      </c>
      <c r="B17" s="9" t="s">
        <v>161</v>
      </c>
      <c r="C17" s="10">
        <v>977.96</v>
      </c>
      <c r="D17" s="152">
        <f t="shared" si="0"/>
        <v>195.59200000000001</v>
      </c>
      <c r="E17" s="10">
        <f t="shared" si="1"/>
        <v>782.36800000000005</v>
      </c>
      <c r="F17" s="10">
        <f t="shared" si="2"/>
        <v>782.36800000000005</v>
      </c>
      <c r="G17" s="10">
        <f t="shared" si="3"/>
        <v>93.884160000000008</v>
      </c>
      <c r="H17" s="10">
        <f t="shared" si="4"/>
        <v>16.899148800000003</v>
      </c>
      <c r="I17" s="10">
        <f t="shared" si="5"/>
        <v>110.78330880000001</v>
      </c>
      <c r="J17" s="120">
        <f t="shared" si="6"/>
        <v>671.58469120000007</v>
      </c>
      <c r="K17" s="97">
        <f t="shared" si="7"/>
        <v>168.20911999999998</v>
      </c>
      <c r="L17" s="208">
        <f t="shared" si="8"/>
        <v>1146.16912</v>
      </c>
    </row>
    <row r="18" spans="1:13" ht="15.75" x14ac:dyDescent="0.25">
      <c r="A18" t="s">
        <v>643</v>
      </c>
      <c r="B18" s="9" t="s">
        <v>162</v>
      </c>
      <c r="C18" s="10">
        <v>3094.15</v>
      </c>
      <c r="D18" s="152">
        <f t="shared" si="0"/>
        <v>618.83000000000004</v>
      </c>
      <c r="E18" s="10">
        <f t="shared" si="1"/>
        <v>2475.3200000000002</v>
      </c>
      <c r="F18" s="10">
        <f t="shared" si="2"/>
        <v>2475.3200000000002</v>
      </c>
      <c r="G18" s="10">
        <f t="shared" si="3"/>
        <v>297.03840000000002</v>
      </c>
      <c r="H18" s="10">
        <f t="shared" si="4"/>
        <v>53.466912000000001</v>
      </c>
      <c r="I18" s="10">
        <f t="shared" si="5"/>
        <v>350.505312</v>
      </c>
      <c r="J18" s="120">
        <f t="shared" si="6"/>
        <v>2124.8146880000004</v>
      </c>
      <c r="K18" s="97">
        <f t="shared" si="7"/>
        <v>532.19380000000001</v>
      </c>
      <c r="L18" s="208">
        <f t="shared" si="8"/>
        <v>3626.3438000000001</v>
      </c>
    </row>
    <row r="19" spans="1:13" ht="15.75" x14ac:dyDescent="0.25">
      <c r="A19" t="s">
        <v>643</v>
      </c>
      <c r="B19" s="9" t="s">
        <v>163</v>
      </c>
      <c r="C19" s="10">
        <v>1713.61</v>
      </c>
      <c r="D19" s="152">
        <f t="shared" si="0"/>
        <v>342.72199999999998</v>
      </c>
      <c r="E19" s="10">
        <f t="shared" si="1"/>
        <v>1370.8879999999999</v>
      </c>
      <c r="F19" s="10">
        <f t="shared" si="2"/>
        <v>1370.8879999999999</v>
      </c>
      <c r="G19" s="10">
        <f t="shared" si="3"/>
        <v>164.50655999999998</v>
      </c>
      <c r="H19" s="10">
        <f t="shared" si="4"/>
        <v>29.611180799999996</v>
      </c>
      <c r="I19" s="10">
        <f t="shared" si="5"/>
        <v>194.11774079999998</v>
      </c>
      <c r="J19" s="120">
        <f t="shared" si="6"/>
        <v>1176.7702592000001</v>
      </c>
      <c r="K19" s="97">
        <f t="shared" si="7"/>
        <v>294.74091999999996</v>
      </c>
      <c r="L19" s="208">
        <f t="shared" si="8"/>
        <v>2008.3509199999999</v>
      </c>
    </row>
    <row r="20" spans="1:13" ht="15.75" x14ac:dyDescent="0.25">
      <c r="A20" t="s">
        <v>643</v>
      </c>
      <c r="B20" s="9" t="s">
        <v>164</v>
      </c>
      <c r="C20" s="10">
        <v>1460.05</v>
      </c>
      <c r="D20" s="152">
        <f t="shared" si="0"/>
        <v>292.01</v>
      </c>
      <c r="E20" s="10">
        <f t="shared" si="1"/>
        <v>1168.04</v>
      </c>
      <c r="F20" s="10">
        <f t="shared" si="2"/>
        <v>1168.04</v>
      </c>
      <c r="G20" s="10">
        <f t="shared" si="3"/>
        <v>140.16479999999999</v>
      </c>
      <c r="H20" s="10">
        <f t="shared" si="4"/>
        <v>25.229664</v>
      </c>
      <c r="I20" s="10">
        <f t="shared" si="5"/>
        <v>165.39446399999997</v>
      </c>
      <c r="J20" s="120">
        <f t="shared" si="6"/>
        <v>1002.645536</v>
      </c>
      <c r="K20" s="97">
        <f t="shared" si="7"/>
        <v>251.12859999999998</v>
      </c>
      <c r="L20" s="208">
        <f t="shared" si="8"/>
        <v>1711.1786</v>
      </c>
    </row>
    <row r="21" spans="1:13" ht="15.75" x14ac:dyDescent="0.25">
      <c r="A21" t="s">
        <v>643</v>
      </c>
      <c r="B21" s="9" t="s">
        <v>165</v>
      </c>
      <c r="C21" s="10">
        <v>1599.28</v>
      </c>
      <c r="D21" s="152">
        <f t="shared" si="0"/>
        <v>319.85599999999999</v>
      </c>
      <c r="E21" s="10">
        <f t="shared" si="1"/>
        <v>1279.424</v>
      </c>
      <c r="F21" s="10">
        <f t="shared" si="2"/>
        <v>1279.424</v>
      </c>
      <c r="G21" s="10">
        <f t="shared" si="3"/>
        <v>153.53088</v>
      </c>
      <c r="H21" s="10">
        <f t="shared" si="4"/>
        <v>27.635558400000001</v>
      </c>
      <c r="I21" s="10">
        <f t="shared" si="5"/>
        <v>181.1664384</v>
      </c>
      <c r="J21" s="120">
        <f t="shared" si="6"/>
        <v>1098.2575615999999</v>
      </c>
      <c r="K21" s="97">
        <f t="shared" si="7"/>
        <v>275.07615999999996</v>
      </c>
      <c r="L21" s="208">
        <f t="shared" si="8"/>
        <v>1874.3561599999998</v>
      </c>
    </row>
    <row r="22" spans="1:13" ht="15.75" x14ac:dyDescent="0.25">
      <c r="A22" t="s">
        <v>643</v>
      </c>
      <c r="B22" s="9" t="s">
        <v>166</v>
      </c>
      <c r="C22" s="10">
        <v>2613.62</v>
      </c>
      <c r="D22" s="152">
        <f t="shared" si="0"/>
        <v>522.72399999999993</v>
      </c>
      <c r="E22" s="10">
        <f t="shared" si="1"/>
        <v>2090.8959999999997</v>
      </c>
      <c r="F22" s="10">
        <f t="shared" si="2"/>
        <v>2090.8959999999997</v>
      </c>
      <c r="G22" s="10">
        <f t="shared" si="3"/>
        <v>250.90751999999998</v>
      </c>
      <c r="H22" s="10">
        <f t="shared" si="4"/>
        <v>45.163353599999994</v>
      </c>
      <c r="I22" s="10">
        <f t="shared" si="5"/>
        <v>296.07087359999997</v>
      </c>
      <c r="J22" s="120">
        <f t="shared" si="6"/>
        <v>1794.8251263999998</v>
      </c>
      <c r="K22" s="97">
        <f t="shared" si="7"/>
        <v>449.54263999999995</v>
      </c>
      <c r="L22" s="208">
        <f t="shared" si="8"/>
        <v>3063.16264</v>
      </c>
    </row>
    <row r="23" spans="1:13" ht="15.75" x14ac:dyDescent="0.25">
      <c r="A23" t="s">
        <v>643</v>
      </c>
      <c r="B23" s="9" t="s">
        <v>101</v>
      </c>
      <c r="C23" s="10">
        <v>1253.43</v>
      </c>
      <c r="D23" s="152">
        <f t="shared" si="0"/>
        <v>250.68600000000004</v>
      </c>
      <c r="E23" s="10">
        <f t="shared" si="1"/>
        <v>1002.744</v>
      </c>
      <c r="F23" s="10">
        <f t="shared" si="2"/>
        <v>1002.744</v>
      </c>
      <c r="G23" s="10">
        <f t="shared" si="3"/>
        <v>120.32928</v>
      </c>
      <c r="H23" s="10">
        <f t="shared" si="4"/>
        <v>21.6592704</v>
      </c>
      <c r="I23" s="10">
        <f t="shared" si="5"/>
        <v>141.98855040000001</v>
      </c>
      <c r="J23" s="120">
        <f t="shared" si="6"/>
        <v>860.75544960000002</v>
      </c>
      <c r="K23" s="97">
        <f t="shared" si="7"/>
        <v>215.58995999999999</v>
      </c>
      <c r="L23" s="208">
        <f t="shared" si="8"/>
        <v>1469.0199600000001</v>
      </c>
    </row>
    <row r="24" spans="1:13" ht="15.75" x14ac:dyDescent="0.25">
      <c r="A24" t="s">
        <v>643</v>
      </c>
      <c r="B24" s="9" t="s">
        <v>167</v>
      </c>
      <c r="C24" s="10">
        <v>2558.2199999999998</v>
      </c>
      <c r="D24" s="152">
        <f t="shared" si="0"/>
        <v>511.64399999999995</v>
      </c>
      <c r="E24" s="10">
        <f t="shared" si="1"/>
        <v>2046.5759999999998</v>
      </c>
      <c r="F24" s="10">
        <f t="shared" si="2"/>
        <v>2046.5759999999998</v>
      </c>
      <c r="G24" s="10">
        <f t="shared" si="3"/>
        <v>245.58911999999998</v>
      </c>
      <c r="H24" s="10">
        <f t="shared" si="4"/>
        <v>44.206041599999999</v>
      </c>
      <c r="I24" s="10">
        <f t="shared" si="5"/>
        <v>289.79516159999997</v>
      </c>
      <c r="J24" s="120">
        <f t="shared" si="6"/>
        <v>1756.7808383999998</v>
      </c>
      <c r="K24" s="97">
        <f t="shared" si="7"/>
        <v>440.0138399999999</v>
      </c>
      <c r="L24" s="208">
        <f t="shared" si="8"/>
        <v>2998.2338399999999</v>
      </c>
    </row>
    <row r="25" spans="1:13" ht="15.75" x14ac:dyDescent="0.25">
      <c r="A25" t="s">
        <v>643</v>
      </c>
      <c r="B25" s="9" t="s">
        <v>168</v>
      </c>
      <c r="C25" s="10">
        <v>1417.78</v>
      </c>
      <c r="D25" s="152">
        <f t="shared" si="0"/>
        <v>283.55599999999998</v>
      </c>
      <c r="E25" s="10">
        <f t="shared" si="1"/>
        <v>1134.2239999999999</v>
      </c>
      <c r="F25" s="10">
        <f t="shared" si="2"/>
        <v>1134.2239999999999</v>
      </c>
      <c r="G25" s="10">
        <f t="shared" si="3"/>
        <v>136.10687999999999</v>
      </c>
      <c r="H25" s="10">
        <f t="shared" si="4"/>
        <v>24.499238399999999</v>
      </c>
      <c r="I25" s="10">
        <f t="shared" si="5"/>
        <v>160.60611839999999</v>
      </c>
      <c r="J25" s="120">
        <f t="shared" si="6"/>
        <v>973.61788159999992</v>
      </c>
      <c r="K25" s="97">
        <f t="shared" si="7"/>
        <v>243.85815999999997</v>
      </c>
      <c r="L25" s="208">
        <f t="shared" si="8"/>
        <v>1661.63816</v>
      </c>
    </row>
    <row r="26" spans="1:13" ht="15.75" x14ac:dyDescent="0.25">
      <c r="A26" t="s">
        <v>643</v>
      </c>
      <c r="B26" s="9" t="s">
        <v>169</v>
      </c>
      <c r="C26" s="10">
        <v>2355.35</v>
      </c>
      <c r="D26" s="152">
        <f t="shared" si="0"/>
        <v>471.07</v>
      </c>
      <c r="E26" s="10">
        <f t="shared" si="1"/>
        <v>1884.28</v>
      </c>
      <c r="F26" s="10">
        <f t="shared" si="2"/>
        <v>1884.28</v>
      </c>
      <c r="G26" s="10">
        <f t="shared" si="3"/>
        <v>226.11360000000002</v>
      </c>
      <c r="H26" s="10">
        <f t="shared" si="4"/>
        <v>40.700448000000009</v>
      </c>
      <c r="I26" s="10">
        <f t="shared" si="5"/>
        <v>266.81404800000001</v>
      </c>
      <c r="J26" s="120">
        <f t="shared" si="6"/>
        <v>1617.465952</v>
      </c>
      <c r="K26" s="97">
        <f t="shared" si="7"/>
        <v>405.12019999999995</v>
      </c>
      <c r="L26" s="208">
        <f t="shared" si="8"/>
        <v>2760.4701999999997</v>
      </c>
    </row>
    <row r="27" spans="1:13" ht="16.5" customHeight="1" x14ac:dyDescent="0.25">
      <c r="A27" t="s">
        <v>643</v>
      </c>
      <c r="B27" s="9" t="s">
        <v>170</v>
      </c>
      <c r="C27" s="10">
        <v>2699.72</v>
      </c>
      <c r="D27" s="152">
        <f t="shared" si="0"/>
        <v>539.94399999999996</v>
      </c>
      <c r="E27" s="10">
        <f t="shared" si="1"/>
        <v>2159.7759999999998</v>
      </c>
      <c r="F27" s="10">
        <f t="shared" si="2"/>
        <v>2159.7759999999998</v>
      </c>
      <c r="G27" s="10">
        <f t="shared" si="3"/>
        <v>259.17311999999998</v>
      </c>
      <c r="H27" s="10">
        <f t="shared" si="4"/>
        <v>46.651161599999995</v>
      </c>
      <c r="I27" s="10">
        <f t="shared" si="5"/>
        <v>305.82428159999995</v>
      </c>
      <c r="J27" s="120">
        <f t="shared" si="6"/>
        <v>1853.9517183999999</v>
      </c>
      <c r="K27" s="97">
        <f t="shared" si="7"/>
        <v>464.35183999999992</v>
      </c>
      <c r="L27" s="208">
        <f t="shared" si="8"/>
        <v>3164.0718399999996</v>
      </c>
      <c r="M27" s="14"/>
    </row>
    <row r="28" spans="1:13" ht="15.75" x14ac:dyDescent="0.25">
      <c r="A28" t="s">
        <v>643</v>
      </c>
      <c r="B28" s="9" t="s">
        <v>102</v>
      </c>
      <c r="C28" s="10">
        <v>2699.71</v>
      </c>
      <c r="D28" s="152">
        <f t="shared" si="0"/>
        <v>539.94200000000001</v>
      </c>
      <c r="E28" s="10">
        <f t="shared" si="1"/>
        <v>2159.768</v>
      </c>
      <c r="F28" s="10">
        <f t="shared" si="2"/>
        <v>2159.768</v>
      </c>
      <c r="G28" s="10">
        <f t="shared" si="3"/>
        <v>259.17216000000002</v>
      </c>
      <c r="H28" s="10">
        <f t="shared" si="4"/>
        <v>46.650988800000007</v>
      </c>
      <c r="I28" s="10">
        <f t="shared" si="5"/>
        <v>305.82314880000001</v>
      </c>
      <c r="J28" s="120">
        <f t="shared" si="6"/>
        <v>1853.9448511999999</v>
      </c>
      <c r="K28" s="97">
        <f t="shared" si="7"/>
        <v>464.35011999999995</v>
      </c>
      <c r="L28" s="208">
        <f t="shared" si="8"/>
        <v>3164.0601200000001</v>
      </c>
      <c r="M28" s="14"/>
    </row>
    <row r="29" spans="1:13" ht="15.75" x14ac:dyDescent="0.25">
      <c r="A29" t="s">
        <v>643</v>
      </c>
      <c r="B29" s="9" t="s">
        <v>171</v>
      </c>
      <c r="C29" s="10">
        <v>1795.79</v>
      </c>
      <c r="D29" s="152">
        <f t="shared" si="0"/>
        <v>359.15800000000002</v>
      </c>
      <c r="E29" s="10">
        <f t="shared" si="1"/>
        <v>1436.6320000000001</v>
      </c>
      <c r="F29" s="10">
        <f t="shared" si="2"/>
        <v>1436.6320000000001</v>
      </c>
      <c r="G29" s="10">
        <f t="shared" si="3"/>
        <v>172.39584000000002</v>
      </c>
      <c r="H29" s="10">
        <f t="shared" si="4"/>
        <v>31.031251200000007</v>
      </c>
      <c r="I29" s="10">
        <f t="shared" si="5"/>
        <v>203.42709120000004</v>
      </c>
      <c r="J29" s="120">
        <f t="shared" si="6"/>
        <v>1233.2049088000001</v>
      </c>
      <c r="K29" s="97">
        <f t="shared" si="7"/>
        <v>308.87588</v>
      </c>
      <c r="L29" s="208">
        <f t="shared" si="8"/>
        <v>2104.66588</v>
      </c>
      <c r="M29" s="14"/>
    </row>
    <row r="30" spans="1:13" ht="15.75" x14ac:dyDescent="0.25">
      <c r="A30" t="s">
        <v>643</v>
      </c>
      <c r="B30" s="9" t="s">
        <v>103</v>
      </c>
      <c r="C30" s="10">
        <v>1795.79</v>
      </c>
      <c r="D30" s="152">
        <f t="shared" si="0"/>
        <v>359.15800000000002</v>
      </c>
      <c r="E30" s="10">
        <f t="shared" si="1"/>
        <v>1436.6320000000001</v>
      </c>
      <c r="F30" s="10">
        <f t="shared" si="2"/>
        <v>1436.6320000000001</v>
      </c>
      <c r="G30" s="10">
        <f t="shared" si="3"/>
        <v>172.39584000000002</v>
      </c>
      <c r="H30" s="10">
        <f t="shared" si="4"/>
        <v>31.031251200000007</v>
      </c>
      <c r="I30" s="10">
        <f t="shared" si="5"/>
        <v>203.42709120000004</v>
      </c>
      <c r="J30" s="120">
        <f t="shared" si="6"/>
        <v>1233.2049088000001</v>
      </c>
      <c r="K30" s="97">
        <f t="shared" si="7"/>
        <v>308.87588</v>
      </c>
      <c r="L30" s="208">
        <f t="shared" si="8"/>
        <v>2104.66588</v>
      </c>
    </row>
    <row r="31" spans="1:13" ht="15.75" x14ac:dyDescent="0.25">
      <c r="A31" t="s">
        <v>643</v>
      </c>
      <c r="B31" s="9" t="s">
        <v>104</v>
      </c>
      <c r="C31" s="10">
        <v>3135.89</v>
      </c>
      <c r="D31" s="152">
        <f t="shared" si="0"/>
        <v>627.178</v>
      </c>
      <c r="E31" s="10">
        <f t="shared" si="1"/>
        <v>2508.712</v>
      </c>
      <c r="F31" s="10">
        <f t="shared" si="2"/>
        <v>2508.712</v>
      </c>
      <c r="G31" s="10">
        <f t="shared" si="3"/>
        <v>301.04544000000004</v>
      </c>
      <c r="H31" s="10">
        <f t="shared" si="4"/>
        <v>54.188179200000008</v>
      </c>
      <c r="I31" s="10">
        <f t="shared" si="5"/>
        <v>355.23361920000002</v>
      </c>
      <c r="J31" s="120">
        <f t="shared" si="6"/>
        <v>2153.4783808000002</v>
      </c>
      <c r="K31" s="97">
        <f t="shared" si="7"/>
        <v>539.37307999999996</v>
      </c>
      <c r="L31" s="208">
        <f t="shared" si="8"/>
        <v>3675.2630799999997</v>
      </c>
    </row>
    <row r="32" spans="1:13" ht="15.75" customHeight="1" x14ac:dyDescent="0.25">
      <c r="B32" s="9" t="s">
        <v>75</v>
      </c>
      <c r="C32" s="10">
        <v>7713.48</v>
      </c>
      <c r="D32" s="152">
        <f t="shared" si="0"/>
        <v>1542.6959999999997</v>
      </c>
      <c r="E32" s="10">
        <f t="shared" si="1"/>
        <v>6170.7839999999997</v>
      </c>
      <c r="F32" s="10">
        <f t="shared" ref="F32:F40" si="9">E32-1800</f>
        <v>4370.7839999999997</v>
      </c>
      <c r="G32" s="10">
        <v>624.70000000000005</v>
      </c>
      <c r="H32" s="10">
        <f t="shared" si="4"/>
        <v>112.446</v>
      </c>
      <c r="I32" s="10">
        <f t="shared" si="5"/>
        <v>737.14600000000007</v>
      </c>
      <c r="J32" s="120">
        <f t="shared" si="6"/>
        <v>5433.6379999999999</v>
      </c>
      <c r="K32" s="97">
        <f t="shared" si="7"/>
        <v>1326.7185599999998</v>
      </c>
      <c r="L32" s="208">
        <f t="shared" si="8"/>
        <v>9040.1985599999989</v>
      </c>
    </row>
    <row r="33" spans="1:12" ht="15.75" customHeight="1" x14ac:dyDescent="0.25">
      <c r="A33" t="s">
        <v>642</v>
      </c>
      <c r="B33" s="9"/>
      <c r="C33" s="10">
        <v>6133.48</v>
      </c>
      <c r="D33" s="152">
        <f t="shared" si="0"/>
        <v>1226.6959999999999</v>
      </c>
      <c r="E33" s="10">
        <f t="shared" si="1"/>
        <v>4906.7839999999997</v>
      </c>
      <c r="F33" s="10">
        <v>4906.78</v>
      </c>
      <c r="G33" s="10">
        <v>758.7</v>
      </c>
      <c r="H33" s="10">
        <f t="shared" si="4"/>
        <v>136.566</v>
      </c>
      <c r="I33" s="10">
        <f t="shared" si="5"/>
        <v>895.26600000000008</v>
      </c>
      <c r="J33" s="120">
        <f t="shared" si="6"/>
        <v>4011.5179999999996</v>
      </c>
      <c r="K33" s="97">
        <f t="shared" si="7"/>
        <v>1054.9585599999998</v>
      </c>
      <c r="L33" s="208">
        <f t="shared" si="8"/>
        <v>7188.4385599999996</v>
      </c>
    </row>
    <row r="34" spans="1:12" ht="15.75" x14ac:dyDescent="0.25">
      <c r="B34" s="9" t="s">
        <v>64</v>
      </c>
      <c r="C34" s="10">
        <v>7713.48</v>
      </c>
      <c r="D34" s="152">
        <f t="shared" si="0"/>
        <v>1542.6959999999997</v>
      </c>
      <c r="E34" s="10">
        <f t="shared" si="1"/>
        <v>6170.7839999999997</v>
      </c>
      <c r="F34" s="10">
        <f t="shared" si="9"/>
        <v>4370.7839999999997</v>
      </c>
      <c r="G34" s="10">
        <v>624.70000000000005</v>
      </c>
      <c r="H34" s="10">
        <f t="shared" si="4"/>
        <v>112.446</v>
      </c>
      <c r="I34" s="10">
        <f t="shared" si="5"/>
        <v>737.14600000000007</v>
      </c>
      <c r="J34" s="120">
        <f t="shared" si="6"/>
        <v>5433.6379999999999</v>
      </c>
      <c r="K34" s="97">
        <f t="shared" si="7"/>
        <v>1326.7185599999998</v>
      </c>
      <c r="L34" s="208">
        <f t="shared" si="8"/>
        <v>9040.1985599999989</v>
      </c>
    </row>
    <row r="35" spans="1:12" ht="15.75" x14ac:dyDescent="0.25">
      <c r="B35" s="9" t="s">
        <v>65</v>
      </c>
      <c r="C35" s="10">
        <v>7713.48</v>
      </c>
      <c r="D35" s="152">
        <f t="shared" si="0"/>
        <v>1542.6959999999997</v>
      </c>
      <c r="E35" s="10">
        <f t="shared" si="1"/>
        <v>6170.7839999999997</v>
      </c>
      <c r="F35" s="10">
        <f t="shared" si="9"/>
        <v>4370.7839999999997</v>
      </c>
      <c r="G35" s="10">
        <v>624.70000000000005</v>
      </c>
      <c r="H35" s="10">
        <f t="shared" si="4"/>
        <v>112.446</v>
      </c>
      <c r="I35" s="10">
        <f t="shared" si="5"/>
        <v>737.14600000000007</v>
      </c>
      <c r="J35" s="120">
        <f t="shared" si="6"/>
        <v>5433.6379999999999</v>
      </c>
      <c r="K35" s="97">
        <f t="shared" si="7"/>
        <v>1326.7185599999998</v>
      </c>
      <c r="L35" s="208">
        <f t="shared" si="8"/>
        <v>9040.1985599999989</v>
      </c>
    </row>
    <row r="36" spans="1:12" ht="15.75" x14ac:dyDescent="0.25">
      <c r="B36" s="9" t="s">
        <v>66</v>
      </c>
      <c r="C36" s="10">
        <v>7713.48</v>
      </c>
      <c r="D36" s="152">
        <f t="shared" si="0"/>
        <v>1542.6959999999997</v>
      </c>
      <c r="E36" s="10">
        <f t="shared" si="1"/>
        <v>6170.7839999999997</v>
      </c>
      <c r="F36" s="10">
        <f t="shared" si="9"/>
        <v>4370.7839999999997</v>
      </c>
      <c r="G36" s="10">
        <v>624.70000000000005</v>
      </c>
      <c r="H36" s="10">
        <f t="shared" si="4"/>
        <v>112.446</v>
      </c>
      <c r="I36" s="10">
        <f t="shared" si="5"/>
        <v>737.14600000000007</v>
      </c>
      <c r="J36" s="120">
        <f t="shared" si="6"/>
        <v>5433.6379999999999</v>
      </c>
      <c r="K36" s="97">
        <f t="shared" si="7"/>
        <v>1326.7185599999998</v>
      </c>
      <c r="L36" s="208">
        <f t="shared" si="8"/>
        <v>9040.1985599999989</v>
      </c>
    </row>
    <row r="37" spans="1:12" ht="15.75" x14ac:dyDescent="0.25">
      <c r="B37" s="9" t="s">
        <v>67</v>
      </c>
      <c r="C37" s="10">
        <v>7713.48</v>
      </c>
      <c r="D37" s="152">
        <f t="shared" si="0"/>
        <v>1542.6959999999997</v>
      </c>
      <c r="E37" s="10">
        <f t="shared" si="1"/>
        <v>6170.7839999999997</v>
      </c>
      <c r="F37" s="10">
        <f t="shared" si="9"/>
        <v>4370.7839999999997</v>
      </c>
      <c r="G37" s="10">
        <v>624.70000000000005</v>
      </c>
      <c r="H37" s="10">
        <f t="shared" si="4"/>
        <v>112.446</v>
      </c>
      <c r="I37" s="10">
        <f t="shared" si="5"/>
        <v>737.14600000000007</v>
      </c>
      <c r="J37" s="120">
        <f t="shared" si="6"/>
        <v>5433.6379999999999</v>
      </c>
      <c r="K37" s="97">
        <f t="shared" si="7"/>
        <v>1326.7185599999998</v>
      </c>
      <c r="L37" s="208">
        <f t="shared" si="8"/>
        <v>9040.1985599999989</v>
      </c>
    </row>
    <row r="38" spans="1:12" ht="15.75" x14ac:dyDescent="0.25">
      <c r="B38" s="9" t="s">
        <v>68</v>
      </c>
      <c r="C38" s="10">
        <v>7713.48</v>
      </c>
      <c r="D38" s="152">
        <f t="shared" si="0"/>
        <v>1542.6959999999997</v>
      </c>
      <c r="E38" s="10">
        <f t="shared" si="1"/>
        <v>6170.7839999999997</v>
      </c>
      <c r="F38" s="10">
        <f t="shared" si="9"/>
        <v>4370.7839999999997</v>
      </c>
      <c r="G38" s="10">
        <v>624.70000000000005</v>
      </c>
      <c r="H38" s="10">
        <f t="shared" si="4"/>
        <v>112.446</v>
      </c>
      <c r="I38" s="10">
        <f t="shared" si="5"/>
        <v>737.14600000000007</v>
      </c>
      <c r="J38" s="120">
        <f t="shared" si="6"/>
        <v>5433.6379999999999</v>
      </c>
      <c r="K38" s="97">
        <f t="shared" si="7"/>
        <v>1326.7185599999998</v>
      </c>
      <c r="L38" s="208">
        <f t="shared" si="8"/>
        <v>9040.1985599999989</v>
      </c>
    </row>
    <row r="39" spans="1:12" ht="15.75" x14ac:dyDescent="0.25">
      <c r="B39" s="9" t="s">
        <v>17</v>
      </c>
      <c r="C39" s="10">
        <v>7713.48</v>
      </c>
      <c r="D39" s="152">
        <f t="shared" si="0"/>
        <v>1542.6959999999997</v>
      </c>
      <c r="E39" s="10">
        <f t="shared" si="1"/>
        <v>6170.7839999999997</v>
      </c>
      <c r="F39" s="10">
        <f t="shared" si="9"/>
        <v>4370.7839999999997</v>
      </c>
      <c r="G39" s="10">
        <v>624.70000000000005</v>
      </c>
      <c r="H39" s="10">
        <f t="shared" si="4"/>
        <v>112.446</v>
      </c>
      <c r="I39" s="10">
        <f t="shared" si="5"/>
        <v>737.14600000000007</v>
      </c>
      <c r="J39" s="120">
        <f t="shared" si="6"/>
        <v>5433.6379999999999</v>
      </c>
      <c r="K39" s="97">
        <f t="shared" si="7"/>
        <v>1326.7185599999998</v>
      </c>
      <c r="L39" s="208">
        <f t="shared" si="8"/>
        <v>9040.1985599999989</v>
      </c>
    </row>
    <row r="40" spans="1:12" ht="15.75" x14ac:dyDescent="0.25">
      <c r="B40" s="9" t="s">
        <v>18</v>
      </c>
      <c r="C40" s="10">
        <v>4885.2</v>
      </c>
      <c r="D40" s="152">
        <f t="shared" si="0"/>
        <v>977.04</v>
      </c>
      <c r="E40" s="10">
        <f t="shared" si="1"/>
        <v>3908.16</v>
      </c>
      <c r="F40" s="10">
        <f t="shared" si="9"/>
        <v>2108.16</v>
      </c>
      <c r="G40" s="10">
        <f>F40*12/100</f>
        <v>252.97919999999999</v>
      </c>
      <c r="H40" s="10">
        <f t="shared" si="4"/>
        <v>45.536255999999995</v>
      </c>
      <c r="I40" s="10">
        <f t="shared" si="5"/>
        <v>298.51545599999997</v>
      </c>
      <c r="J40" s="120">
        <f t="shared" si="6"/>
        <v>3609.6445439999998</v>
      </c>
      <c r="K40" s="97">
        <f t="shared" si="7"/>
        <v>840.25439999999992</v>
      </c>
      <c r="L40" s="208">
        <f t="shared" si="8"/>
        <v>5725.4543999999996</v>
      </c>
    </row>
    <row r="41" spans="1:12" ht="15.75" x14ac:dyDescent="0.25">
      <c r="B41" s="3" t="s">
        <v>54</v>
      </c>
      <c r="C41" s="11">
        <f>SUM(C10:C40)</f>
        <v>115624.12999999996</v>
      </c>
      <c r="D41" s="15">
        <f>SUM(D10:D40)</f>
        <v>23124.825999999997</v>
      </c>
      <c r="E41" s="46">
        <f>SUM(E10:E40)</f>
        <v>92499.303999999989</v>
      </c>
      <c r="F41" s="46">
        <f>SUM(F10:F40)</f>
        <v>78099.299999999988</v>
      </c>
      <c r="G41" s="10">
        <f>SUM(G10:G40)</f>
        <v>10243.243840000001</v>
      </c>
      <c r="H41" s="46">
        <f t="shared" si="4"/>
        <v>1843.7838912</v>
      </c>
      <c r="I41" s="112">
        <f>SUM(I10:I40)</f>
        <v>12087.027731200002</v>
      </c>
      <c r="J41" s="120">
        <f>SUM(J10:J40)</f>
        <v>80412.276268799993</v>
      </c>
      <c r="K41" s="100">
        <f>SUM(K10:K40)</f>
        <v>19887.35036</v>
      </c>
      <c r="L41" s="148">
        <f>SUM(L10:L40)</f>
        <v>135511.48036000002</v>
      </c>
    </row>
    <row r="42" spans="1:12" x14ac:dyDescent="0.25">
      <c r="B42" s="3"/>
      <c r="G42" s="273"/>
    </row>
    <row r="43" spans="1:12" x14ac:dyDescent="0.25">
      <c r="A43" s="50"/>
      <c r="B43" s="70" t="s">
        <v>328</v>
      </c>
      <c r="C43" s="50"/>
      <c r="D43" t="s">
        <v>331</v>
      </c>
    </row>
    <row r="44" spans="1:12" x14ac:dyDescent="0.25">
      <c r="A44" s="50"/>
      <c r="B44" s="70" t="s">
        <v>330</v>
      </c>
      <c r="C44" s="50"/>
    </row>
    <row r="45" spans="1:12" x14ac:dyDescent="0.25">
      <c r="B45" s="32"/>
    </row>
    <row r="46" spans="1:12" x14ac:dyDescent="0.25">
      <c r="A46" s="36"/>
      <c r="B46" s="65"/>
      <c r="C46" s="36"/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H36" sqref="H36"/>
    </sheetView>
  </sheetViews>
  <sheetFormatPr defaultRowHeight="15" x14ac:dyDescent="0.25"/>
  <cols>
    <col min="1" max="1" width="10.42578125" customWidth="1"/>
    <col min="2" max="2" width="11.5703125" customWidth="1"/>
    <col min="3" max="3" width="9.7109375" customWidth="1"/>
    <col min="4" max="4" width="10.5703125" customWidth="1"/>
    <col min="5" max="5" width="9.85546875" customWidth="1"/>
    <col min="6" max="8" width="9.140625" customWidth="1"/>
    <col min="9" max="9" width="12.5703125" customWidth="1"/>
    <col min="10" max="10" width="12.7109375" customWidth="1"/>
    <col min="11" max="11" width="8.42578125" customWidth="1"/>
    <col min="12" max="12" width="13.5703125" customWidth="1"/>
    <col min="13" max="13" width="14.42578125" customWidth="1"/>
    <col min="14" max="17" width="15.7109375" customWidth="1"/>
  </cols>
  <sheetData>
    <row r="1" spans="1:14" ht="18.75" x14ac:dyDescent="0.3">
      <c r="A1" s="82" t="s">
        <v>195</v>
      </c>
      <c r="B1" s="82"/>
      <c r="C1" s="82"/>
      <c r="D1" s="82"/>
      <c r="E1" s="82"/>
      <c r="F1" s="82"/>
      <c r="G1" s="82"/>
      <c r="H1" s="82"/>
      <c r="I1" s="82"/>
    </row>
    <row r="2" spans="1:14" x14ac:dyDescent="0.25">
      <c r="B2" s="5" t="s">
        <v>9</v>
      </c>
      <c r="C2" t="s">
        <v>85</v>
      </c>
      <c r="F2" t="s">
        <v>517</v>
      </c>
      <c r="K2" t="s">
        <v>516</v>
      </c>
      <c r="L2" t="s">
        <v>437</v>
      </c>
    </row>
    <row r="3" spans="1:14" x14ac:dyDescent="0.25">
      <c r="B3" t="s">
        <v>51</v>
      </c>
      <c r="C3" t="s">
        <v>86</v>
      </c>
    </row>
    <row r="5" spans="1:14" x14ac:dyDescent="0.25">
      <c r="A5" s="5" t="s">
        <v>6</v>
      </c>
      <c r="B5" s="1" t="s">
        <v>70</v>
      </c>
      <c r="C5" s="6" t="s">
        <v>7</v>
      </c>
      <c r="D5" s="2" t="s">
        <v>196</v>
      </c>
      <c r="E5" s="6"/>
      <c r="F5" s="6"/>
      <c r="G5" s="6"/>
      <c r="H5" s="6"/>
      <c r="I5" s="6"/>
      <c r="J5" s="2"/>
      <c r="K5" s="2"/>
      <c r="L5" s="3"/>
      <c r="M5" s="5"/>
    </row>
    <row r="7" spans="1:14" x14ac:dyDescent="0.25">
      <c r="A7" t="s">
        <v>204</v>
      </c>
      <c r="L7" s="16"/>
    </row>
    <row r="8" spans="1:14" ht="15.75" x14ac:dyDescent="0.25">
      <c r="A8" s="151" t="s">
        <v>11</v>
      </c>
      <c r="B8" s="8" t="s">
        <v>12</v>
      </c>
      <c r="C8" s="8" t="s">
        <v>459</v>
      </c>
      <c r="D8" s="8"/>
      <c r="E8" s="8"/>
      <c r="F8" s="8" t="s">
        <v>447</v>
      </c>
      <c r="G8" s="8" t="s">
        <v>480</v>
      </c>
      <c r="H8" s="8" t="s">
        <v>444</v>
      </c>
      <c r="I8" s="8"/>
      <c r="J8" s="119" t="s">
        <v>13</v>
      </c>
      <c r="K8" s="8"/>
      <c r="L8" s="97" t="s">
        <v>414</v>
      </c>
      <c r="M8" s="97" t="s">
        <v>412</v>
      </c>
      <c r="N8" s="119" t="s">
        <v>511</v>
      </c>
    </row>
    <row r="9" spans="1:14" ht="15.75" x14ac:dyDescent="0.25">
      <c r="A9" s="161" t="s">
        <v>65</v>
      </c>
      <c r="B9" s="10">
        <v>3222.03</v>
      </c>
      <c r="C9" s="12">
        <f>B9*20/100</f>
        <v>644.40600000000006</v>
      </c>
      <c r="D9" s="10">
        <f>B9-C9</f>
        <v>2577.6240000000003</v>
      </c>
      <c r="E9" s="10">
        <f>D9-1800</f>
        <v>777.62400000000025</v>
      </c>
      <c r="F9" s="10">
        <f>E9*12/100</f>
        <v>93.314880000000031</v>
      </c>
      <c r="G9" s="10">
        <f>F9*18/100</f>
        <v>16.796678400000005</v>
      </c>
      <c r="H9" s="10">
        <f>F9+G9</f>
        <v>110.11155840000004</v>
      </c>
      <c r="I9" s="10">
        <f>D9-H9</f>
        <v>2467.5124416000003</v>
      </c>
      <c r="J9" s="120">
        <v>2467.5100000000002</v>
      </c>
      <c r="K9" s="10">
        <f>I9-J9</f>
        <v>2.441600000111066E-3</v>
      </c>
      <c r="L9" s="97">
        <f t="shared" ref="L9:L21" si="0">+B9*17.2%</f>
        <v>554.18916000000002</v>
      </c>
      <c r="M9" s="97">
        <f t="shared" ref="M9:M21" si="1">+B9+L9</f>
        <v>3776.2191600000001</v>
      </c>
      <c r="N9" s="148">
        <f>C9+H9+J9+L9</f>
        <v>3776.2167184</v>
      </c>
    </row>
    <row r="10" spans="1:14" ht="15.75" x14ac:dyDescent="0.25">
      <c r="A10" s="161" t="s">
        <v>66</v>
      </c>
      <c r="B10" s="10">
        <v>3222.03</v>
      </c>
      <c r="C10" s="12">
        <f t="shared" ref="C10:C21" si="2">B10*20/100</f>
        <v>644.40600000000006</v>
      </c>
      <c r="D10" s="10">
        <f t="shared" ref="D10:D22" si="3">B10-C10</f>
        <v>2577.6240000000003</v>
      </c>
      <c r="E10" s="10">
        <f t="shared" ref="E10:E20" si="4">D10-1800</f>
        <v>777.62400000000025</v>
      </c>
      <c r="F10" s="10">
        <f t="shared" ref="F10:F22" si="5">E10*12/100</f>
        <v>93.314880000000031</v>
      </c>
      <c r="G10" s="10">
        <f t="shared" ref="G10:G22" si="6">F10*18/100</f>
        <v>16.796678400000005</v>
      </c>
      <c r="H10" s="10">
        <f t="shared" ref="H10:H22" si="7">F10+G10</f>
        <v>110.11155840000004</v>
      </c>
      <c r="I10" s="10">
        <f t="shared" ref="I10:I22" si="8">D10-H10</f>
        <v>2467.5124416000003</v>
      </c>
      <c r="J10" s="120">
        <v>2467.5100000000002</v>
      </c>
      <c r="K10" s="10">
        <f t="shared" ref="K10:K22" si="9">I10-J10</f>
        <v>2.441600000111066E-3</v>
      </c>
      <c r="L10" s="97">
        <f t="shared" si="0"/>
        <v>554.18916000000002</v>
      </c>
      <c r="M10" s="97">
        <f t="shared" si="1"/>
        <v>3776.2191600000001</v>
      </c>
      <c r="N10" s="148">
        <f t="shared" ref="N10:N22" si="10">C10+H10+J10+L10</f>
        <v>3776.2167184</v>
      </c>
    </row>
    <row r="11" spans="1:14" ht="15.75" x14ac:dyDescent="0.25">
      <c r="A11" s="161" t="s">
        <v>67</v>
      </c>
      <c r="B11" s="10">
        <v>3222.03</v>
      </c>
      <c r="C11" s="12">
        <f t="shared" si="2"/>
        <v>644.40600000000006</v>
      </c>
      <c r="D11" s="10">
        <f t="shared" si="3"/>
        <v>2577.6240000000003</v>
      </c>
      <c r="E11" s="10">
        <f t="shared" si="4"/>
        <v>777.62400000000025</v>
      </c>
      <c r="F11" s="10">
        <f t="shared" si="5"/>
        <v>93.314880000000031</v>
      </c>
      <c r="G11" s="10">
        <f t="shared" si="6"/>
        <v>16.796678400000005</v>
      </c>
      <c r="H11" s="10">
        <f t="shared" si="7"/>
        <v>110.11155840000004</v>
      </c>
      <c r="I11" s="10">
        <f t="shared" si="8"/>
        <v>2467.5124416000003</v>
      </c>
      <c r="J11" s="120">
        <v>2467.5100000000002</v>
      </c>
      <c r="K11" s="10">
        <f t="shared" si="9"/>
        <v>2.441600000111066E-3</v>
      </c>
      <c r="L11" s="97">
        <f t="shared" si="0"/>
        <v>554.18916000000002</v>
      </c>
      <c r="M11" s="97">
        <f t="shared" si="1"/>
        <v>3776.2191600000001</v>
      </c>
      <c r="N11" s="148">
        <f t="shared" si="10"/>
        <v>3776.2167184</v>
      </c>
    </row>
    <row r="12" spans="1:14" ht="15.75" x14ac:dyDescent="0.25">
      <c r="A12" s="161" t="s">
        <v>68</v>
      </c>
      <c r="B12" s="10">
        <v>3222.03</v>
      </c>
      <c r="C12" s="12">
        <f t="shared" si="2"/>
        <v>644.40600000000006</v>
      </c>
      <c r="D12" s="10">
        <f t="shared" si="3"/>
        <v>2577.6240000000003</v>
      </c>
      <c r="E12" s="10">
        <f t="shared" si="4"/>
        <v>777.62400000000025</v>
      </c>
      <c r="F12" s="10">
        <f t="shared" si="5"/>
        <v>93.314880000000031</v>
      </c>
      <c r="G12" s="10">
        <f t="shared" si="6"/>
        <v>16.796678400000005</v>
      </c>
      <c r="H12" s="10">
        <f t="shared" si="7"/>
        <v>110.11155840000004</v>
      </c>
      <c r="I12" s="10">
        <f t="shared" si="8"/>
        <v>2467.5124416000003</v>
      </c>
      <c r="J12" s="120">
        <v>2467.5100000000002</v>
      </c>
      <c r="K12" s="10">
        <f t="shared" si="9"/>
        <v>2.441600000111066E-3</v>
      </c>
      <c r="L12" s="97">
        <f t="shared" si="0"/>
        <v>554.18916000000002</v>
      </c>
      <c r="M12" s="97">
        <f t="shared" si="1"/>
        <v>3776.2191600000001</v>
      </c>
      <c r="N12" s="148">
        <f t="shared" si="10"/>
        <v>3776.2167184</v>
      </c>
    </row>
    <row r="13" spans="1:14" ht="15.75" x14ac:dyDescent="0.25">
      <c r="A13" s="161" t="s">
        <v>17</v>
      </c>
      <c r="B13" s="10">
        <v>3222.03</v>
      </c>
      <c r="C13" s="12">
        <f t="shared" si="2"/>
        <v>644.40600000000006</v>
      </c>
      <c r="D13" s="10">
        <f t="shared" si="3"/>
        <v>2577.6240000000003</v>
      </c>
      <c r="E13" s="10">
        <f t="shared" si="4"/>
        <v>777.62400000000025</v>
      </c>
      <c r="F13" s="10">
        <f t="shared" si="5"/>
        <v>93.314880000000031</v>
      </c>
      <c r="G13" s="10">
        <f t="shared" si="6"/>
        <v>16.796678400000005</v>
      </c>
      <c r="H13" s="10">
        <f t="shared" si="7"/>
        <v>110.11155840000004</v>
      </c>
      <c r="I13" s="10">
        <f t="shared" si="8"/>
        <v>2467.5124416000003</v>
      </c>
      <c r="J13" s="120">
        <v>2467.5100000000002</v>
      </c>
      <c r="K13" s="10">
        <f t="shared" si="9"/>
        <v>2.441600000111066E-3</v>
      </c>
      <c r="L13" s="97">
        <f t="shared" si="0"/>
        <v>554.18916000000002</v>
      </c>
      <c r="M13" s="97">
        <f t="shared" si="1"/>
        <v>3776.2191600000001</v>
      </c>
      <c r="N13" s="148">
        <f t="shared" si="10"/>
        <v>3776.2167184</v>
      </c>
    </row>
    <row r="14" spans="1:14" ht="15.75" x14ac:dyDescent="0.25">
      <c r="A14" s="161" t="s">
        <v>18</v>
      </c>
      <c r="B14" s="10">
        <v>3222.02</v>
      </c>
      <c r="C14" s="12">
        <f t="shared" si="2"/>
        <v>644.404</v>
      </c>
      <c r="D14" s="10">
        <f t="shared" si="3"/>
        <v>2577.616</v>
      </c>
      <c r="E14" s="10">
        <f t="shared" si="4"/>
        <v>777.61599999999999</v>
      </c>
      <c r="F14" s="10">
        <f t="shared" si="5"/>
        <v>93.313919999999996</v>
      </c>
      <c r="G14" s="10">
        <f t="shared" si="6"/>
        <v>16.7965056</v>
      </c>
      <c r="H14" s="10">
        <f t="shared" si="7"/>
        <v>110.1104256</v>
      </c>
      <c r="I14" s="10">
        <f t="shared" si="8"/>
        <v>2467.5055744000001</v>
      </c>
      <c r="J14" s="120">
        <v>2467.5100000000002</v>
      </c>
      <c r="K14" s="10">
        <f t="shared" si="9"/>
        <v>-4.4256000001041684E-3</v>
      </c>
      <c r="L14" s="97">
        <f t="shared" si="0"/>
        <v>554.18743999999992</v>
      </c>
      <c r="M14" s="97">
        <f t="shared" si="1"/>
        <v>3776.2074400000001</v>
      </c>
      <c r="N14" s="148">
        <f t="shared" si="10"/>
        <v>3776.2118656000002</v>
      </c>
    </row>
    <row r="15" spans="1:14" ht="15.75" x14ac:dyDescent="0.25">
      <c r="A15" s="161" t="s">
        <v>19</v>
      </c>
      <c r="B15" s="10">
        <v>3141.63</v>
      </c>
      <c r="C15" s="12">
        <f t="shared" si="2"/>
        <v>628.32600000000002</v>
      </c>
      <c r="D15" s="10">
        <f t="shared" si="3"/>
        <v>2513.3040000000001</v>
      </c>
      <c r="E15" s="10">
        <f t="shared" si="4"/>
        <v>713.30400000000009</v>
      </c>
      <c r="F15" s="10">
        <f t="shared" si="5"/>
        <v>85.596480000000014</v>
      </c>
      <c r="G15" s="10">
        <f t="shared" si="6"/>
        <v>15.407366400000003</v>
      </c>
      <c r="H15" s="10">
        <f t="shared" si="7"/>
        <v>101.00384640000001</v>
      </c>
      <c r="I15" s="10">
        <f t="shared" si="8"/>
        <v>2412.3001536000002</v>
      </c>
      <c r="J15" s="120">
        <v>2412.29</v>
      </c>
      <c r="K15" s="10">
        <f t="shared" si="9"/>
        <v>1.0153600000194274E-2</v>
      </c>
      <c r="L15" s="97">
        <f t="shared" si="0"/>
        <v>540.36036000000001</v>
      </c>
      <c r="M15" s="97">
        <f t="shared" si="1"/>
        <v>3681.9903600000002</v>
      </c>
      <c r="N15" s="148">
        <f t="shared" si="10"/>
        <v>3681.9802064</v>
      </c>
    </row>
    <row r="16" spans="1:14" ht="15.75" x14ac:dyDescent="0.25">
      <c r="A16" s="161" t="s">
        <v>20</v>
      </c>
      <c r="B16" s="10">
        <v>3222.02</v>
      </c>
      <c r="C16" s="12">
        <f t="shared" si="2"/>
        <v>644.404</v>
      </c>
      <c r="D16" s="10">
        <f t="shared" si="3"/>
        <v>2577.616</v>
      </c>
      <c r="E16" s="10">
        <f t="shared" si="4"/>
        <v>777.61599999999999</v>
      </c>
      <c r="F16" s="10">
        <f t="shared" si="5"/>
        <v>93.313919999999996</v>
      </c>
      <c r="G16" s="10">
        <f t="shared" si="6"/>
        <v>16.7965056</v>
      </c>
      <c r="H16" s="10">
        <f t="shared" si="7"/>
        <v>110.1104256</v>
      </c>
      <c r="I16" s="10">
        <f t="shared" si="8"/>
        <v>2467.5055744000001</v>
      </c>
      <c r="J16" s="120">
        <v>2467.5100000000002</v>
      </c>
      <c r="K16" s="10">
        <f t="shared" si="9"/>
        <v>-4.4256000001041684E-3</v>
      </c>
      <c r="L16" s="97">
        <f t="shared" si="0"/>
        <v>554.18743999999992</v>
      </c>
      <c r="M16" s="97">
        <f t="shared" si="1"/>
        <v>3776.2074400000001</v>
      </c>
      <c r="N16" s="148">
        <f t="shared" si="10"/>
        <v>3776.2118656000002</v>
      </c>
    </row>
    <row r="17" spans="1:14" ht="15.75" x14ac:dyDescent="0.25">
      <c r="A17" s="161" t="s">
        <v>21</v>
      </c>
      <c r="B17" s="10">
        <v>3222.03</v>
      </c>
      <c r="C17" s="12">
        <f t="shared" si="2"/>
        <v>644.40600000000006</v>
      </c>
      <c r="D17" s="10">
        <f t="shared" si="3"/>
        <v>2577.6240000000003</v>
      </c>
      <c r="E17" s="10">
        <f t="shared" si="4"/>
        <v>777.62400000000025</v>
      </c>
      <c r="F17" s="10">
        <f t="shared" si="5"/>
        <v>93.314880000000031</v>
      </c>
      <c r="G17" s="10">
        <f t="shared" si="6"/>
        <v>16.796678400000005</v>
      </c>
      <c r="H17" s="10">
        <f t="shared" si="7"/>
        <v>110.11155840000004</v>
      </c>
      <c r="I17" s="10">
        <f t="shared" si="8"/>
        <v>2467.5124416000003</v>
      </c>
      <c r="J17" s="120">
        <v>2467.5100000000002</v>
      </c>
      <c r="K17" s="10">
        <f t="shared" si="9"/>
        <v>2.441600000111066E-3</v>
      </c>
      <c r="L17" s="97">
        <f t="shared" si="0"/>
        <v>554.18916000000002</v>
      </c>
      <c r="M17" s="97">
        <f t="shared" si="1"/>
        <v>3776.2191600000001</v>
      </c>
      <c r="N17" s="148">
        <f t="shared" si="10"/>
        <v>3776.2167184</v>
      </c>
    </row>
    <row r="18" spans="1:14" ht="15.75" x14ac:dyDescent="0.25">
      <c r="A18" s="161" t="s">
        <v>22</v>
      </c>
      <c r="B18" s="10">
        <v>3222.03</v>
      </c>
      <c r="C18" s="12">
        <f t="shared" si="2"/>
        <v>644.40600000000006</v>
      </c>
      <c r="D18" s="10">
        <f t="shared" si="3"/>
        <v>2577.6240000000003</v>
      </c>
      <c r="E18" s="10">
        <f t="shared" si="4"/>
        <v>777.62400000000025</v>
      </c>
      <c r="F18" s="10">
        <f t="shared" si="5"/>
        <v>93.314880000000031</v>
      </c>
      <c r="G18" s="10">
        <f t="shared" si="6"/>
        <v>16.796678400000005</v>
      </c>
      <c r="H18" s="10">
        <f t="shared" si="7"/>
        <v>110.11155840000004</v>
      </c>
      <c r="I18" s="10">
        <f t="shared" si="8"/>
        <v>2467.5124416000003</v>
      </c>
      <c r="J18" s="120">
        <v>2467.5100000000002</v>
      </c>
      <c r="K18" s="10">
        <f t="shared" si="9"/>
        <v>2.441600000111066E-3</v>
      </c>
      <c r="L18" s="97">
        <f t="shared" si="0"/>
        <v>554.18916000000002</v>
      </c>
      <c r="M18" s="97">
        <f t="shared" si="1"/>
        <v>3776.2191600000001</v>
      </c>
      <c r="N18" s="148">
        <f t="shared" si="10"/>
        <v>3776.2167184</v>
      </c>
    </row>
    <row r="19" spans="1:14" ht="15.75" x14ac:dyDescent="0.25">
      <c r="A19" s="161" t="s">
        <v>23</v>
      </c>
      <c r="B19" s="10">
        <v>3222.02</v>
      </c>
      <c r="C19" s="12">
        <f t="shared" si="2"/>
        <v>644.404</v>
      </c>
      <c r="D19" s="10">
        <f t="shared" si="3"/>
        <v>2577.616</v>
      </c>
      <c r="E19" s="10">
        <f t="shared" si="4"/>
        <v>777.61599999999999</v>
      </c>
      <c r="F19" s="10">
        <f t="shared" si="5"/>
        <v>93.313919999999996</v>
      </c>
      <c r="G19" s="10">
        <f t="shared" si="6"/>
        <v>16.7965056</v>
      </c>
      <c r="H19" s="10">
        <f t="shared" si="7"/>
        <v>110.1104256</v>
      </c>
      <c r="I19" s="10">
        <f t="shared" si="8"/>
        <v>2467.5055744000001</v>
      </c>
      <c r="J19" s="120">
        <v>2467.5100000000002</v>
      </c>
      <c r="K19" s="10">
        <f t="shared" si="9"/>
        <v>-4.4256000001041684E-3</v>
      </c>
      <c r="L19" s="97">
        <f t="shared" si="0"/>
        <v>554.18743999999992</v>
      </c>
      <c r="M19" s="97">
        <f t="shared" si="1"/>
        <v>3776.2074400000001</v>
      </c>
      <c r="N19" s="148">
        <f t="shared" si="10"/>
        <v>3776.2118656000002</v>
      </c>
    </row>
    <row r="20" spans="1:14" ht="15.75" x14ac:dyDescent="0.25">
      <c r="A20" s="161" t="s">
        <v>24</v>
      </c>
      <c r="B20" s="10">
        <v>3222.02</v>
      </c>
      <c r="C20" s="12">
        <f t="shared" si="2"/>
        <v>644.404</v>
      </c>
      <c r="D20" s="10">
        <f t="shared" si="3"/>
        <v>2577.616</v>
      </c>
      <c r="E20" s="10">
        <f t="shared" si="4"/>
        <v>777.61599999999999</v>
      </c>
      <c r="F20" s="10">
        <f t="shared" si="5"/>
        <v>93.313919999999996</v>
      </c>
      <c r="G20" s="10">
        <f t="shared" si="6"/>
        <v>16.7965056</v>
      </c>
      <c r="H20" s="10">
        <f t="shared" si="7"/>
        <v>110.1104256</v>
      </c>
      <c r="I20" s="10">
        <f t="shared" si="8"/>
        <v>2467.5055744000001</v>
      </c>
      <c r="J20" s="120">
        <v>2467.5100000000002</v>
      </c>
      <c r="K20" s="10">
        <f t="shared" si="9"/>
        <v>-4.4256000001041684E-3</v>
      </c>
      <c r="L20" s="97">
        <f t="shared" si="0"/>
        <v>554.18743999999992</v>
      </c>
      <c r="M20" s="97">
        <f t="shared" si="1"/>
        <v>3776.2074400000001</v>
      </c>
      <c r="N20" s="148">
        <f t="shared" si="10"/>
        <v>3776.2118656000002</v>
      </c>
    </row>
    <row r="21" spans="1:14" ht="15.75" x14ac:dyDescent="0.25">
      <c r="A21" s="161" t="s">
        <v>25</v>
      </c>
      <c r="B21" s="10">
        <v>127.91</v>
      </c>
      <c r="C21" s="12">
        <f t="shared" si="2"/>
        <v>25.581999999999997</v>
      </c>
      <c r="D21" s="10">
        <f t="shared" si="3"/>
        <v>102.328</v>
      </c>
      <c r="E21" s="10"/>
      <c r="F21" s="10">
        <f t="shared" si="5"/>
        <v>0</v>
      </c>
      <c r="G21" s="10">
        <f t="shared" si="6"/>
        <v>0</v>
      </c>
      <c r="H21" s="10">
        <f t="shared" si="7"/>
        <v>0</v>
      </c>
      <c r="I21" s="10">
        <f t="shared" si="8"/>
        <v>102.328</v>
      </c>
      <c r="J21" s="120">
        <f t="shared" ref="J21" si="11">B21-C21</f>
        <v>102.328</v>
      </c>
      <c r="K21" s="10">
        <f t="shared" si="9"/>
        <v>0</v>
      </c>
      <c r="L21" s="97">
        <f t="shared" si="0"/>
        <v>22.000519999999998</v>
      </c>
      <c r="M21" s="97">
        <f t="shared" si="1"/>
        <v>149.91051999999999</v>
      </c>
      <c r="N21" s="148">
        <f t="shared" si="10"/>
        <v>149.91051999999999</v>
      </c>
    </row>
    <row r="22" spans="1:14" ht="15.75" x14ac:dyDescent="0.25">
      <c r="A22" s="3" t="s">
        <v>54</v>
      </c>
      <c r="B22" s="112">
        <f>SUM(B9:B21)</f>
        <v>38711.83</v>
      </c>
      <c r="C22" s="10">
        <f>SUM(C9:C21)</f>
        <v>7742.3660000000018</v>
      </c>
      <c r="D22" s="10">
        <f t="shared" si="3"/>
        <v>30969.464</v>
      </c>
      <c r="E22" s="10">
        <f>SUM(E9:E21)</f>
        <v>9267.1360000000004</v>
      </c>
      <c r="F22" s="10">
        <f t="shared" si="5"/>
        <v>1112.0563200000001</v>
      </c>
      <c r="G22" s="10">
        <f t="shared" si="6"/>
        <v>200.1701376</v>
      </c>
      <c r="H22" s="10">
        <f t="shared" si="7"/>
        <v>1312.2264576000002</v>
      </c>
      <c r="I22" s="10">
        <f t="shared" si="8"/>
        <v>29657.237542399998</v>
      </c>
      <c r="J22" s="120">
        <f>SUM(J9:J21)</f>
        <v>29657.22800000001</v>
      </c>
      <c r="K22" s="10">
        <f t="shared" si="9"/>
        <v>9.542399988276884E-3</v>
      </c>
      <c r="L22" s="98">
        <f>SUM(L9:L21)</f>
        <v>6658.4347599999992</v>
      </c>
      <c r="M22" s="100">
        <f>SUM(M9:M21)</f>
        <v>45370.264759999998</v>
      </c>
      <c r="N22" s="148">
        <f t="shared" si="10"/>
        <v>45370.25521760001</v>
      </c>
    </row>
    <row r="23" spans="1:14" x14ac:dyDescent="0.25">
      <c r="A23" s="3"/>
      <c r="J23" s="11"/>
      <c r="K23" s="11"/>
    </row>
    <row r="24" spans="1:14" x14ac:dyDescent="0.25">
      <c r="A24" s="32" t="s">
        <v>332</v>
      </c>
      <c r="B24" s="11">
        <v>11766.92</v>
      </c>
      <c r="J24" s="11"/>
      <c r="K24" s="11"/>
    </row>
    <row r="25" spans="1:14" x14ac:dyDescent="0.25">
      <c r="D25" t="s">
        <v>514</v>
      </c>
      <c r="J25" s="15">
        <v>9666.06</v>
      </c>
      <c r="K25" s="15"/>
      <c r="L25" s="15"/>
      <c r="M25" s="15"/>
      <c r="N25" s="15">
        <v>9666.06</v>
      </c>
    </row>
    <row r="26" spans="1:14" x14ac:dyDescent="0.25">
      <c r="B26" s="11">
        <v>50478.75</v>
      </c>
      <c r="D26" t="s">
        <v>515</v>
      </c>
      <c r="J26" s="15">
        <f>J22+J25</f>
        <v>39323.288000000008</v>
      </c>
      <c r="K26" s="15"/>
      <c r="L26" s="4"/>
      <c r="M26" s="4"/>
      <c r="N26" s="99">
        <f>N22+N25</f>
        <v>55036.315217600008</v>
      </c>
    </row>
    <row r="27" spans="1:14" x14ac:dyDescent="0.25">
      <c r="A27" t="s">
        <v>333</v>
      </c>
    </row>
    <row r="28" spans="1:14" x14ac:dyDescent="0.25">
      <c r="A28" t="s">
        <v>334</v>
      </c>
    </row>
    <row r="29" spans="1:14" x14ac:dyDescent="0.25">
      <c r="A29" s="50" t="s">
        <v>335</v>
      </c>
      <c r="B29" s="50"/>
    </row>
    <row r="31" spans="1:14" x14ac:dyDescent="0.25">
      <c r="A31" s="115"/>
      <c r="B31" s="115"/>
    </row>
    <row r="32" spans="1:14" x14ac:dyDescent="0.25">
      <c r="A32" s="115"/>
      <c r="B32" s="115"/>
    </row>
    <row r="33" spans="1:2" x14ac:dyDescent="0.25">
      <c r="A33" s="115"/>
      <c r="B33" s="115"/>
    </row>
    <row r="34" spans="1:2" x14ac:dyDescent="0.25">
      <c r="A34" s="115"/>
      <c r="B34" s="115"/>
    </row>
    <row r="35" spans="1:2" x14ac:dyDescent="0.25">
      <c r="A35" s="115"/>
      <c r="B35" s="115"/>
    </row>
    <row r="36" spans="1:2" x14ac:dyDescent="0.25">
      <c r="A36" s="115"/>
      <c r="B36" s="115"/>
    </row>
    <row r="37" spans="1:2" x14ac:dyDescent="0.25">
      <c r="A37" s="115"/>
      <c r="B37" s="115"/>
    </row>
    <row r="38" spans="1:2" x14ac:dyDescent="0.25">
      <c r="A38" s="115"/>
      <c r="B38" s="115"/>
    </row>
    <row r="39" spans="1:2" x14ac:dyDescent="0.25">
      <c r="A39" s="115"/>
      <c r="B39" s="115"/>
    </row>
    <row r="40" spans="1:2" x14ac:dyDescent="0.25">
      <c r="A40" s="115"/>
      <c r="B40" s="115"/>
    </row>
    <row r="41" spans="1:2" x14ac:dyDescent="0.25">
      <c r="A41" s="115"/>
      <c r="B41" s="115"/>
    </row>
    <row r="42" spans="1:2" x14ac:dyDescent="0.25">
      <c r="A42" s="115"/>
      <c r="B42" s="115"/>
    </row>
    <row r="43" spans="1:2" x14ac:dyDescent="0.25">
      <c r="A43" s="115"/>
      <c r="B43" s="115"/>
    </row>
    <row r="44" spans="1:2" x14ac:dyDescent="0.25">
      <c r="A44" s="115"/>
      <c r="B44" s="115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opLeftCell="A16" workbookViewId="0">
      <selection activeCell="H5" sqref="H5"/>
    </sheetView>
  </sheetViews>
  <sheetFormatPr defaultRowHeight="15" x14ac:dyDescent="0.25"/>
  <cols>
    <col min="1" max="1" width="6.7109375" customWidth="1"/>
    <col min="2" max="5" width="14.7109375" customWidth="1"/>
    <col min="6" max="6" width="12.5703125" customWidth="1"/>
    <col min="7" max="7" width="9.7109375" customWidth="1"/>
    <col min="8" max="8" width="10.85546875" customWidth="1"/>
    <col min="9" max="9" width="10.5703125" customWidth="1"/>
    <col min="10" max="10" width="12.7109375" customWidth="1"/>
    <col min="11" max="11" width="10.5703125" customWidth="1"/>
    <col min="12" max="14" width="14.7109375" customWidth="1"/>
    <col min="15" max="27" width="15.7109375" customWidth="1"/>
  </cols>
  <sheetData>
    <row r="1" spans="1:14" ht="15" customHeight="1" x14ac:dyDescent="0.25">
      <c r="A1" s="80" t="s">
        <v>10</v>
      </c>
      <c r="B1" s="158"/>
      <c r="C1" s="158"/>
    </row>
    <row r="2" spans="1:14" ht="15" customHeight="1" x14ac:dyDescent="0.25">
      <c r="D2" s="5" t="s">
        <v>9</v>
      </c>
      <c r="E2" t="s">
        <v>14</v>
      </c>
    </row>
    <row r="3" spans="1:14" ht="15" customHeight="1" x14ac:dyDescent="0.25">
      <c r="B3" s="5" t="s">
        <v>6</v>
      </c>
      <c r="C3" s="1" t="s">
        <v>15</v>
      </c>
      <c r="D3" s="6" t="s">
        <v>7</v>
      </c>
      <c r="E3" s="2">
        <v>41711</v>
      </c>
      <c r="F3" s="2"/>
      <c r="G3" s="2"/>
      <c r="H3" s="2"/>
      <c r="I3" s="2"/>
      <c r="J3" s="2"/>
      <c r="K3" s="6" t="s">
        <v>8</v>
      </c>
      <c r="L3" s="3" t="s">
        <v>16</v>
      </c>
      <c r="M3" s="5"/>
    </row>
    <row r="4" spans="1:14" ht="15" customHeight="1" x14ac:dyDescent="0.25">
      <c r="G4" t="s">
        <v>558</v>
      </c>
      <c r="I4" t="s">
        <v>549</v>
      </c>
    </row>
    <row r="5" spans="1:14" ht="15" customHeight="1" x14ac:dyDescent="0.25">
      <c r="C5" s="4" t="s">
        <v>50</v>
      </c>
    </row>
    <row r="6" spans="1:14" ht="15" customHeight="1" x14ac:dyDescent="0.25">
      <c r="A6" s="8" t="s">
        <v>1</v>
      </c>
      <c r="B6" s="8" t="s">
        <v>11</v>
      </c>
      <c r="C6" s="8" t="s">
        <v>12</v>
      </c>
      <c r="D6" s="8" t="s">
        <v>526</v>
      </c>
      <c r="E6" s="8"/>
      <c r="F6" s="8"/>
      <c r="G6" s="8" t="s">
        <v>463</v>
      </c>
      <c r="H6" s="8" t="s">
        <v>559</v>
      </c>
      <c r="I6" s="8" t="s">
        <v>444</v>
      </c>
      <c r="J6" s="8"/>
      <c r="K6" s="8"/>
      <c r="L6" s="119" t="s">
        <v>13</v>
      </c>
      <c r="M6" s="97" t="s">
        <v>414</v>
      </c>
      <c r="N6" s="208" t="s">
        <v>439</v>
      </c>
    </row>
    <row r="7" spans="1:14" ht="15" customHeight="1" x14ac:dyDescent="0.25">
      <c r="A7" s="8">
        <v>1</v>
      </c>
      <c r="B7" s="9" t="s">
        <v>17</v>
      </c>
      <c r="C7" s="10">
        <v>3165.75</v>
      </c>
      <c r="D7" s="12">
        <f>C7*20/100</f>
        <v>633.15</v>
      </c>
      <c r="E7" s="10">
        <f>C7-D7</f>
        <v>2532.6</v>
      </c>
      <c r="F7" s="10">
        <v>0</v>
      </c>
      <c r="G7" s="10">
        <f>F7*12/100</f>
        <v>0</v>
      </c>
      <c r="H7" s="10">
        <f>G7*18/100</f>
        <v>0</v>
      </c>
      <c r="I7" s="10">
        <f>G7+H7</f>
        <v>0</v>
      </c>
      <c r="J7" s="10">
        <f>E7-I7</f>
        <v>2532.6</v>
      </c>
      <c r="K7" s="10">
        <f>J7-L7</f>
        <v>0</v>
      </c>
      <c r="L7" s="120">
        <v>2532.6</v>
      </c>
      <c r="M7" s="97">
        <f>+C7*17.2%</f>
        <v>544.5089999999999</v>
      </c>
      <c r="N7" s="208">
        <f>D7+I7+L7+M7+0</f>
        <v>3710.259</v>
      </c>
    </row>
    <row r="8" spans="1:14" ht="15" customHeight="1" x14ac:dyDescent="0.25">
      <c r="A8" s="8">
        <v>2</v>
      </c>
      <c r="B8" s="9" t="s">
        <v>18</v>
      </c>
      <c r="C8" s="10">
        <v>3183.33</v>
      </c>
      <c r="D8" s="12">
        <f t="shared" ref="D8:D39" si="0">C8*20/100</f>
        <v>636.66599999999994</v>
      </c>
      <c r="E8" s="10">
        <f t="shared" ref="E8:E39" si="1">C8-D8</f>
        <v>2546.6639999999998</v>
      </c>
      <c r="F8" s="10">
        <v>0</v>
      </c>
      <c r="G8" s="10">
        <f t="shared" ref="G8:G39" si="2">F8*12/100</f>
        <v>0</v>
      </c>
      <c r="H8" s="10">
        <f t="shared" ref="H8:H39" si="3">G8*18/100</f>
        <v>0</v>
      </c>
      <c r="I8" s="10">
        <f t="shared" ref="I8:I40" si="4">G8+H8</f>
        <v>0</v>
      </c>
      <c r="J8" s="10">
        <f t="shared" ref="J8:J40" si="5">E8-I8</f>
        <v>2546.6639999999998</v>
      </c>
      <c r="K8" s="10">
        <f t="shared" ref="K8:K39" si="6">J8-L8</f>
        <v>3.9999999999054126E-3</v>
      </c>
      <c r="L8" s="120">
        <v>2546.66</v>
      </c>
      <c r="M8" s="97">
        <f t="shared" ref="M8:M18" si="7">+C8*17.2%</f>
        <v>547.53275999999994</v>
      </c>
      <c r="N8" s="208">
        <f t="shared" ref="N8:N39" si="8">D8+I8+L8+M8+0</f>
        <v>3730.8587600000001</v>
      </c>
    </row>
    <row r="9" spans="1:14" ht="15" customHeight="1" x14ac:dyDescent="0.25">
      <c r="A9" s="8">
        <v>3</v>
      </c>
      <c r="B9" s="9" t="s">
        <v>19</v>
      </c>
      <c r="C9" s="10">
        <v>3165.75</v>
      </c>
      <c r="D9" s="12">
        <f t="shared" si="0"/>
        <v>633.15</v>
      </c>
      <c r="E9" s="10">
        <f t="shared" si="1"/>
        <v>2532.6</v>
      </c>
      <c r="F9" s="10">
        <v>0</v>
      </c>
      <c r="G9" s="10">
        <f t="shared" si="2"/>
        <v>0</v>
      </c>
      <c r="H9" s="10">
        <f t="shared" si="3"/>
        <v>0</v>
      </c>
      <c r="I9" s="10">
        <f t="shared" si="4"/>
        <v>0</v>
      </c>
      <c r="J9" s="10">
        <f t="shared" si="5"/>
        <v>2532.6</v>
      </c>
      <c r="K9" s="10">
        <f t="shared" si="6"/>
        <v>0</v>
      </c>
      <c r="L9" s="120">
        <v>2532.6</v>
      </c>
      <c r="M9" s="97">
        <f t="shared" si="7"/>
        <v>544.5089999999999</v>
      </c>
      <c r="N9" s="208">
        <f t="shared" si="8"/>
        <v>3710.259</v>
      </c>
    </row>
    <row r="10" spans="1:14" ht="15" customHeight="1" x14ac:dyDescent="0.25">
      <c r="A10" s="8">
        <v>4</v>
      </c>
      <c r="B10" s="9" t="s">
        <v>20</v>
      </c>
      <c r="C10" s="10">
        <v>3165.74</v>
      </c>
      <c r="D10" s="12">
        <f t="shared" si="0"/>
        <v>633.14799999999991</v>
      </c>
      <c r="E10" s="10">
        <f t="shared" si="1"/>
        <v>2532.5919999999996</v>
      </c>
      <c r="F10" s="10">
        <v>0</v>
      </c>
      <c r="G10" s="10">
        <f t="shared" si="2"/>
        <v>0</v>
      </c>
      <c r="H10" s="10">
        <f t="shared" si="3"/>
        <v>0</v>
      </c>
      <c r="I10" s="10">
        <f t="shared" si="4"/>
        <v>0</v>
      </c>
      <c r="J10" s="10">
        <f t="shared" si="5"/>
        <v>2532.5919999999996</v>
      </c>
      <c r="K10" s="10">
        <f t="shared" si="6"/>
        <v>1.9999999994979589E-3</v>
      </c>
      <c r="L10" s="120">
        <v>2532.59</v>
      </c>
      <c r="M10" s="97">
        <f t="shared" si="7"/>
        <v>544.50727999999992</v>
      </c>
      <c r="N10" s="208">
        <f t="shared" si="8"/>
        <v>3710.2452800000001</v>
      </c>
    </row>
    <row r="11" spans="1:14" ht="15" customHeight="1" x14ac:dyDescent="0.25">
      <c r="A11" s="8">
        <v>5</v>
      </c>
      <c r="B11" s="9" t="s">
        <v>21</v>
      </c>
      <c r="C11" s="10">
        <v>3165.75</v>
      </c>
      <c r="D11" s="12">
        <f t="shared" si="0"/>
        <v>633.15</v>
      </c>
      <c r="E11" s="10">
        <f t="shared" si="1"/>
        <v>2532.6</v>
      </c>
      <c r="F11" s="10">
        <v>0</v>
      </c>
      <c r="G11" s="10">
        <f t="shared" si="2"/>
        <v>0</v>
      </c>
      <c r="H11" s="10">
        <f t="shared" si="3"/>
        <v>0</v>
      </c>
      <c r="I11" s="10">
        <f t="shared" si="4"/>
        <v>0</v>
      </c>
      <c r="J11" s="10">
        <f t="shared" si="5"/>
        <v>2532.6</v>
      </c>
      <c r="K11" s="10">
        <f t="shared" si="6"/>
        <v>0</v>
      </c>
      <c r="L11" s="120">
        <v>2532.6</v>
      </c>
      <c r="M11" s="97">
        <f t="shared" si="7"/>
        <v>544.5089999999999</v>
      </c>
      <c r="N11" s="208">
        <f t="shared" si="8"/>
        <v>3710.259</v>
      </c>
    </row>
    <row r="12" spans="1:14" ht="15" customHeight="1" x14ac:dyDescent="0.25">
      <c r="A12" s="8">
        <v>6</v>
      </c>
      <c r="B12" s="9" t="s">
        <v>22</v>
      </c>
      <c r="C12" s="10">
        <v>3165.75</v>
      </c>
      <c r="D12" s="12">
        <f t="shared" si="0"/>
        <v>633.15</v>
      </c>
      <c r="E12" s="10">
        <f t="shared" si="1"/>
        <v>2532.6</v>
      </c>
      <c r="F12" s="10">
        <v>0</v>
      </c>
      <c r="G12" s="10">
        <f t="shared" si="2"/>
        <v>0</v>
      </c>
      <c r="H12" s="10">
        <f t="shared" si="3"/>
        <v>0</v>
      </c>
      <c r="I12" s="10">
        <f t="shared" si="4"/>
        <v>0</v>
      </c>
      <c r="J12" s="10">
        <f t="shared" si="5"/>
        <v>2532.6</v>
      </c>
      <c r="K12" s="10">
        <f t="shared" si="6"/>
        <v>0</v>
      </c>
      <c r="L12" s="120">
        <v>2532.6</v>
      </c>
      <c r="M12" s="97">
        <f t="shared" si="7"/>
        <v>544.5089999999999</v>
      </c>
      <c r="N12" s="208">
        <f t="shared" si="8"/>
        <v>3710.259</v>
      </c>
    </row>
    <row r="13" spans="1:14" ht="15" customHeight="1" x14ac:dyDescent="0.25">
      <c r="A13" s="8">
        <v>7</v>
      </c>
      <c r="B13" s="9" t="s">
        <v>23</v>
      </c>
      <c r="C13" s="10">
        <v>3165.74</v>
      </c>
      <c r="D13" s="12">
        <f t="shared" si="0"/>
        <v>633.14799999999991</v>
      </c>
      <c r="E13" s="10">
        <f t="shared" si="1"/>
        <v>2532.5919999999996</v>
      </c>
      <c r="F13" s="10">
        <v>0</v>
      </c>
      <c r="G13" s="10">
        <f t="shared" si="2"/>
        <v>0</v>
      </c>
      <c r="H13" s="10">
        <f t="shared" si="3"/>
        <v>0</v>
      </c>
      <c r="I13" s="10">
        <f t="shared" si="4"/>
        <v>0</v>
      </c>
      <c r="J13" s="10">
        <f t="shared" si="5"/>
        <v>2532.5919999999996</v>
      </c>
      <c r="K13" s="10">
        <f t="shared" si="6"/>
        <v>1.9999999994979589E-3</v>
      </c>
      <c r="L13" s="120">
        <v>2532.59</v>
      </c>
      <c r="M13" s="97">
        <f t="shared" si="7"/>
        <v>544.50727999999992</v>
      </c>
      <c r="N13" s="208">
        <f t="shared" si="8"/>
        <v>3710.2452800000001</v>
      </c>
    </row>
    <row r="14" spans="1:14" ht="15" customHeight="1" x14ac:dyDescent="0.25">
      <c r="A14" s="8">
        <v>8</v>
      </c>
      <c r="B14" s="9" t="s">
        <v>24</v>
      </c>
      <c r="C14" s="10">
        <v>3165.75</v>
      </c>
      <c r="D14" s="12">
        <f t="shared" si="0"/>
        <v>633.15</v>
      </c>
      <c r="E14" s="10">
        <f t="shared" si="1"/>
        <v>2532.6</v>
      </c>
      <c r="F14" s="10">
        <v>0</v>
      </c>
      <c r="G14" s="10">
        <f t="shared" si="2"/>
        <v>0</v>
      </c>
      <c r="H14" s="10">
        <f t="shared" si="3"/>
        <v>0</v>
      </c>
      <c r="I14" s="10">
        <f t="shared" si="4"/>
        <v>0</v>
      </c>
      <c r="J14" s="10">
        <f t="shared" si="5"/>
        <v>2532.6</v>
      </c>
      <c r="K14" s="10">
        <f t="shared" si="6"/>
        <v>0</v>
      </c>
      <c r="L14" s="120">
        <v>2532.6</v>
      </c>
      <c r="M14" s="97">
        <f t="shared" si="7"/>
        <v>544.5089999999999</v>
      </c>
      <c r="N14" s="208">
        <f t="shared" si="8"/>
        <v>3710.259</v>
      </c>
    </row>
    <row r="15" spans="1:14" ht="15" customHeight="1" x14ac:dyDescent="0.25">
      <c r="A15" s="8">
        <v>9</v>
      </c>
      <c r="B15" s="9" t="s">
        <v>25</v>
      </c>
      <c r="C15" s="10">
        <v>3165.74</v>
      </c>
      <c r="D15" s="12">
        <f t="shared" si="0"/>
        <v>633.14799999999991</v>
      </c>
      <c r="E15" s="10">
        <f t="shared" si="1"/>
        <v>2532.5919999999996</v>
      </c>
      <c r="F15" s="10">
        <v>0</v>
      </c>
      <c r="G15" s="10">
        <f t="shared" si="2"/>
        <v>0</v>
      </c>
      <c r="H15" s="10">
        <f t="shared" si="3"/>
        <v>0</v>
      </c>
      <c r="I15" s="10">
        <f t="shared" si="4"/>
        <v>0</v>
      </c>
      <c r="J15" s="10">
        <f t="shared" si="5"/>
        <v>2532.5919999999996</v>
      </c>
      <c r="K15" s="10">
        <f t="shared" si="6"/>
        <v>2532.5919999999996</v>
      </c>
      <c r="L15" s="120">
        <v>0</v>
      </c>
      <c r="M15" s="97">
        <f t="shared" si="7"/>
        <v>544.50727999999992</v>
      </c>
      <c r="N15" s="208">
        <f t="shared" si="8"/>
        <v>1177.6552799999999</v>
      </c>
    </row>
    <row r="16" spans="1:14" ht="15" customHeight="1" x14ac:dyDescent="0.25">
      <c r="A16" s="8">
        <v>10</v>
      </c>
      <c r="B16" s="9" t="s">
        <v>26</v>
      </c>
      <c r="C16" s="10">
        <v>3165.75</v>
      </c>
      <c r="D16" s="12">
        <f t="shared" si="0"/>
        <v>633.15</v>
      </c>
      <c r="E16" s="10">
        <f t="shared" si="1"/>
        <v>2532.6</v>
      </c>
      <c r="F16" s="10">
        <v>0</v>
      </c>
      <c r="G16" s="10">
        <f t="shared" si="2"/>
        <v>0</v>
      </c>
      <c r="H16" s="10">
        <f t="shared" si="3"/>
        <v>0</v>
      </c>
      <c r="I16" s="10">
        <f t="shared" si="4"/>
        <v>0</v>
      </c>
      <c r="J16" s="10">
        <f t="shared" si="5"/>
        <v>2532.6</v>
      </c>
      <c r="K16" s="10">
        <f t="shared" si="6"/>
        <v>2532.6</v>
      </c>
      <c r="L16" s="120">
        <v>0</v>
      </c>
      <c r="M16" s="97">
        <f t="shared" si="7"/>
        <v>544.5089999999999</v>
      </c>
      <c r="N16" s="208">
        <f t="shared" si="8"/>
        <v>1177.6589999999999</v>
      </c>
    </row>
    <row r="17" spans="1:14" ht="15" customHeight="1" x14ac:dyDescent="0.25">
      <c r="A17" s="8">
        <v>11</v>
      </c>
      <c r="B17" s="9" t="s">
        <v>27</v>
      </c>
      <c r="C17" s="10">
        <v>3165.75</v>
      </c>
      <c r="D17" s="12">
        <f t="shared" si="0"/>
        <v>633.15</v>
      </c>
      <c r="E17" s="10">
        <f t="shared" si="1"/>
        <v>2532.6</v>
      </c>
      <c r="F17" s="10">
        <v>0</v>
      </c>
      <c r="G17" s="10">
        <f t="shared" si="2"/>
        <v>0</v>
      </c>
      <c r="H17" s="10">
        <f t="shared" si="3"/>
        <v>0</v>
      </c>
      <c r="I17" s="10">
        <f t="shared" si="4"/>
        <v>0</v>
      </c>
      <c r="J17" s="10">
        <f t="shared" si="5"/>
        <v>2532.6</v>
      </c>
      <c r="K17" s="10">
        <f t="shared" si="6"/>
        <v>2532.6</v>
      </c>
      <c r="L17" s="120">
        <v>0</v>
      </c>
      <c r="M17" s="97">
        <f t="shared" si="7"/>
        <v>544.5089999999999</v>
      </c>
      <c r="N17" s="208">
        <f t="shared" si="8"/>
        <v>1177.6589999999999</v>
      </c>
    </row>
    <row r="18" spans="1:14" ht="15" customHeight="1" x14ac:dyDescent="0.25">
      <c r="A18" s="8">
        <v>12</v>
      </c>
      <c r="B18" s="9" t="s">
        <v>28</v>
      </c>
      <c r="C18" s="10">
        <v>3165.75</v>
      </c>
      <c r="D18" s="12">
        <f t="shared" si="0"/>
        <v>633.15</v>
      </c>
      <c r="E18" s="10">
        <f t="shared" si="1"/>
        <v>2532.6</v>
      </c>
      <c r="F18" s="10">
        <v>0</v>
      </c>
      <c r="G18" s="10">
        <f t="shared" si="2"/>
        <v>0</v>
      </c>
      <c r="H18" s="10">
        <f t="shared" si="3"/>
        <v>0</v>
      </c>
      <c r="I18" s="10">
        <f t="shared" si="4"/>
        <v>0</v>
      </c>
      <c r="J18" s="10">
        <f t="shared" si="5"/>
        <v>2532.6</v>
      </c>
      <c r="K18" s="10">
        <f t="shared" si="6"/>
        <v>1302.2099999999998</v>
      </c>
      <c r="L18" s="120">
        <v>1230.3900000000001</v>
      </c>
      <c r="M18" s="97">
        <f t="shared" si="7"/>
        <v>544.5089999999999</v>
      </c>
      <c r="N18" s="208">
        <f t="shared" si="8"/>
        <v>2408.049</v>
      </c>
    </row>
    <row r="19" spans="1:14" ht="15" customHeight="1" x14ac:dyDescent="0.25">
      <c r="A19" s="8">
        <v>13</v>
      </c>
      <c r="B19" s="9" t="s">
        <v>29</v>
      </c>
      <c r="C19" s="10">
        <v>3165.74</v>
      </c>
      <c r="D19" s="12">
        <f t="shared" si="0"/>
        <v>633.14799999999991</v>
      </c>
      <c r="E19" s="10">
        <f t="shared" si="1"/>
        <v>2532.5919999999996</v>
      </c>
      <c r="F19" s="10">
        <v>0</v>
      </c>
      <c r="G19" s="10">
        <f t="shared" si="2"/>
        <v>0</v>
      </c>
      <c r="H19" s="10">
        <f t="shared" si="3"/>
        <v>0</v>
      </c>
      <c r="I19" s="10">
        <f t="shared" si="4"/>
        <v>0</v>
      </c>
      <c r="J19" s="10">
        <f t="shared" si="5"/>
        <v>2532.5919999999996</v>
      </c>
      <c r="K19" s="10">
        <f t="shared" si="6"/>
        <v>1.9999999994979589E-3</v>
      </c>
      <c r="L19" s="120">
        <v>2532.59</v>
      </c>
      <c r="M19" s="97">
        <f>+C19*15.2%</f>
        <v>481.19247999999993</v>
      </c>
      <c r="N19" s="208">
        <f t="shared" si="8"/>
        <v>3646.93048</v>
      </c>
    </row>
    <row r="20" spans="1:14" ht="15" customHeight="1" x14ac:dyDescent="0.25">
      <c r="A20" s="8">
        <v>14</v>
      </c>
      <c r="B20" s="9" t="s">
        <v>30</v>
      </c>
      <c r="C20" s="10">
        <v>3165.75</v>
      </c>
      <c r="D20" s="12">
        <f t="shared" si="0"/>
        <v>633.15</v>
      </c>
      <c r="E20" s="10">
        <f t="shared" si="1"/>
        <v>2532.6</v>
      </c>
      <c r="F20" s="10">
        <v>0</v>
      </c>
      <c r="G20" s="10">
        <f t="shared" si="2"/>
        <v>0</v>
      </c>
      <c r="H20" s="10">
        <f t="shared" si="3"/>
        <v>0</v>
      </c>
      <c r="I20" s="10">
        <f t="shared" si="4"/>
        <v>0</v>
      </c>
      <c r="J20" s="10">
        <f t="shared" si="5"/>
        <v>2532.6</v>
      </c>
      <c r="K20" s="10">
        <f t="shared" si="6"/>
        <v>0</v>
      </c>
      <c r="L20" s="120">
        <v>2532.6</v>
      </c>
      <c r="M20" s="97">
        <f t="shared" ref="M20:M39" si="9">+C20*15.2%</f>
        <v>481.19399999999996</v>
      </c>
      <c r="N20" s="208">
        <f t="shared" si="8"/>
        <v>3646.944</v>
      </c>
    </row>
    <row r="21" spans="1:14" ht="15" customHeight="1" x14ac:dyDescent="0.25">
      <c r="A21" s="8">
        <v>15</v>
      </c>
      <c r="B21" s="9" t="s">
        <v>31</v>
      </c>
      <c r="C21" s="10">
        <v>3165.75</v>
      </c>
      <c r="D21" s="12">
        <f t="shared" si="0"/>
        <v>633.15</v>
      </c>
      <c r="E21" s="10">
        <f t="shared" si="1"/>
        <v>2532.6</v>
      </c>
      <c r="F21" s="10">
        <f>E21-2200</f>
        <v>332.59999999999991</v>
      </c>
      <c r="G21" s="10">
        <f t="shared" si="2"/>
        <v>39.911999999999992</v>
      </c>
      <c r="H21" s="10">
        <f t="shared" si="3"/>
        <v>7.1841599999999985</v>
      </c>
      <c r="I21" s="10">
        <f t="shared" si="4"/>
        <v>47.09615999999999</v>
      </c>
      <c r="J21" s="10">
        <f t="shared" si="5"/>
        <v>2485.5038399999999</v>
      </c>
      <c r="K21" s="10">
        <f t="shared" si="6"/>
        <v>-6.1600000003636524E-3</v>
      </c>
      <c r="L21" s="120">
        <v>2485.5100000000002</v>
      </c>
      <c r="M21" s="97">
        <f t="shared" si="9"/>
        <v>481.19399999999996</v>
      </c>
      <c r="N21" s="208">
        <f t="shared" si="8"/>
        <v>3646.9501599999999</v>
      </c>
    </row>
    <row r="22" spans="1:14" ht="15" customHeight="1" x14ac:dyDescent="0.25">
      <c r="A22" s="8">
        <v>16</v>
      </c>
      <c r="B22" s="9" t="s">
        <v>32</v>
      </c>
      <c r="C22" s="10">
        <v>3165.75</v>
      </c>
      <c r="D22" s="12">
        <f t="shared" si="0"/>
        <v>633.15</v>
      </c>
      <c r="E22" s="10">
        <f t="shared" si="1"/>
        <v>2532.6</v>
      </c>
      <c r="F22" s="10">
        <f t="shared" ref="F22:F39" si="10">E22-2200</f>
        <v>332.59999999999991</v>
      </c>
      <c r="G22" s="10">
        <f t="shared" si="2"/>
        <v>39.911999999999992</v>
      </c>
      <c r="H22" s="10">
        <f t="shared" si="3"/>
        <v>7.1841599999999985</v>
      </c>
      <c r="I22" s="10">
        <f t="shared" si="4"/>
        <v>47.09615999999999</v>
      </c>
      <c r="J22" s="10">
        <f t="shared" si="5"/>
        <v>2485.5038399999999</v>
      </c>
      <c r="K22" s="10">
        <f t="shared" si="6"/>
        <v>-6.1600000003636524E-3</v>
      </c>
      <c r="L22" s="120">
        <v>2485.5100000000002</v>
      </c>
      <c r="M22" s="97">
        <f t="shared" si="9"/>
        <v>481.19399999999996</v>
      </c>
      <c r="N22" s="208">
        <f t="shared" si="8"/>
        <v>3646.9501599999999</v>
      </c>
    </row>
    <row r="23" spans="1:14" ht="15" customHeight="1" x14ac:dyDescent="0.25">
      <c r="A23" s="8">
        <v>17</v>
      </c>
      <c r="B23" s="9" t="s">
        <v>33</v>
      </c>
      <c r="C23" s="10">
        <v>3165.75</v>
      </c>
      <c r="D23" s="12">
        <f t="shared" si="0"/>
        <v>633.15</v>
      </c>
      <c r="E23" s="10">
        <f t="shared" si="1"/>
        <v>2532.6</v>
      </c>
      <c r="F23" s="10">
        <f t="shared" si="10"/>
        <v>332.59999999999991</v>
      </c>
      <c r="G23" s="10">
        <f t="shared" si="2"/>
        <v>39.911999999999992</v>
      </c>
      <c r="H23" s="10">
        <f t="shared" si="3"/>
        <v>7.1841599999999985</v>
      </c>
      <c r="I23" s="10">
        <f t="shared" si="4"/>
        <v>47.09615999999999</v>
      </c>
      <c r="J23" s="10">
        <f t="shared" si="5"/>
        <v>2485.5038399999999</v>
      </c>
      <c r="K23" s="10">
        <f t="shared" si="6"/>
        <v>-6.1600000003636524E-3</v>
      </c>
      <c r="L23" s="120">
        <v>2485.5100000000002</v>
      </c>
      <c r="M23" s="97">
        <f t="shared" si="9"/>
        <v>481.19399999999996</v>
      </c>
      <c r="N23" s="208">
        <f t="shared" si="8"/>
        <v>3646.9501599999999</v>
      </c>
    </row>
    <row r="24" spans="1:14" ht="15" customHeight="1" x14ac:dyDescent="0.25">
      <c r="A24" s="8">
        <v>18</v>
      </c>
      <c r="B24" s="9" t="s">
        <v>34</v>
      </c>
      <c r="C24" s="10">
        <v>3165.75</v>
      </c>
      <c r="D24" s="12">
        <f t="shared" si="0"/>
        <v>633.15</v>
      </c>
      <c r="E24" s="10">
        <f t="shared" si="1"/>
        <v>2532.6</v>
      </c>
      <c r="F24" s="10">
        <f t="shared" si="10"/>
        <v>332.59999999999991</v>
      </c>
      <c r="G24" s="10">
        <f t="shared" si="2"/>
        <v>39.911999999999992</v>
      </c>
      <c r="H24" s="10">
        <f t="shared" si="3"/>
        <v>7.1841599999999985</v>
      </c>
      <c r="I24" s="10">
        <f t="shared" si="4"/>
        <v>47.09615999999999</v>
      </c>
      <c r="J24" s="10">
        <f t="shared" si="5"/>
        <v>2485.5038399999999</v>
      </c>
      <c r="K24" s="10">
        <f t="shared" si="6"/>
        <v>-6.1600000003636524E-3</v>
      </c>
      <c r="L24" s="120">
        <v>2485.5100000000002</v>
      </c>
      <c r="M24" s="97">
        <f t="shared" si="9"/>
        <v>481.19399999999996</v>
      </c>
      <c r="N24" s="208">
        <f t="shared" si="8"/>
        <v>3646.9501599999999</v>
      </c>
    </row>
    <row r="25" spans="1:14" ht="15" customHeight="1" x14ac:dyDescent="0.25">
      <c r="A25" s="8">
        <v>19</v>
      </c>
      <c r="B25" s="9" t="s">
        <v>35</v>
      </c>
      <c r="C25" s="10">
        <v>3165.74</v>
      </c>
      <c r="D25" s="12">
        <f t="shared" si="0"/>
        <v>633.14799999999991</v>
      </c>
      <c r="E25" s="10">
        <f t="shared" si="1"/>
        <v>2532.5919999999996</v>
      </c>
      <c r="F25" s="10">
        <f t="shared" si="10"/>
        <v>332.59199999999964</v>
      </c>
      <c r="G25" s="10">
        <f t="shared" si="2"/>
        <v>39.911039999999957</v>
      </c>
      <c r="H25" s="10">
        <f t="shared" si="3"/>
        <v>7.1839871999999927</v>
      </c>
      <c r="I25" s="10">
        <f t="shared" si="4"/>
        <v>47.095027199999947</v>
      </c>
      <c r="J25" s="10">
        <f t="shared" si="5"/>
        <v>2485.4969727999996</v>
      </c>
      <c r="K25" s="10">
        <f t="shared" si="6"/>
        <v>-3.0272000003606081E-3</v>
      </c>
      <c r="L25" s="120">
        <v>2485.5</v>
      </c>
      <c r="M25" s="97">
        <f t="shared" si="9"/>
        <v>481.19247999999993</v>
      </c>
      <c r="N25" s="208">
        <f t="shared" si="8"/>
        <v>3646.9355071999998</v>
      </c>
    </row>
    <row r="26" spans="1:14" ht="15" customHeight="1" x14ac:dyDescent="0.25">
      <c r="A26" s="8">
        <v>20</v>
      </c>
      <c r="B26" s="9" t="s">
        <v>36</v>
      </c>
      <c r="C26" s="10">
        <v>3165.75</v>
      </c>
      <c r="D26" s="12">
        <f t="shared" si="0"/>
        <v>633.15</v>
      </c>
      <c r="E26" s="10">
        <f t="shared" si="1"/>
        <v>2532.6</v>
      </c>
      <c r="F26" s="10">
        <f t="shared" si="10"/>
        <v>332.59999999999991</v>
      </c>
      <c r="G26" s="10">
        <f t="shared" si="2"/>
        <v>39.911999999999992</v>
      </c>
      <c r="H26" s="10">
        <f t="shared" si="3"/>
        <v>7.1841599999999985</v>
      </c>
      <c r="I26" s="10">
        <f t="shared" si="4"/>
        <v>47.09615999999999</v>
      </c>
      <c r="J26" s="10">
        <f t="shared" si="5"/>
        <v>2485.5038399999999</v>
      </c>
      <c r="K26" s="10">
        <f t="shared" si="6"/>
        <v>-6.1600000003636524E-3</v>
      </c>
      <c r="L26" s="120">
        <v>2485.5100000000002</v>
      </c>
      <c r="M26" s="97">
        <f t="shared" si="9"/>
        <v>481.19399999999996</v>
      </c>
      <c r="N26" s="208">
        <f t="shared" si="8"/>
        <v>3646.9501599999999</v>
      </c>
    </row>
    <row r="27" spans="1:14" ht="15" customHeight="1" x14ac:dyDescent="0.25">
      <c r="A27" s="8">
        <v>21</v>
      </c>
      <c r="B27" s="9" t="s">
        <v>37</v>
      </c>
      <c r="C27" s="10">
        <v>3165.75</v>
      </c>
      <c r="D27" s="12">
        <f t="shared" si="0"/>
        <v>633.15</v>
      </c>
      <c r="E27" s="10">
        <f t="shared" si="1"/>
        <v>2532.6</v>
      </c>
      <c r="F27" s="10">
        <f t="shared" si="10"/>
        <v>332.59999999999991</v>
      </c>
      <c r="G27" s="10">
        <f t="shared" si="2"/>
        <v>39.911999999999992</v>
      </c>
      <c r="H27" s="10">
        <f t="shared" si="3"/>
        <v>7.1841599999999985</v>
      </c>
      <c r="I27" s="10">
        <f t="shared" si="4"/>
        <v>47.09615999999999</v>
      </c>
      <c r="J27" s="10">
        <f t="shared" si="5"/>
        <v>2485.5038399999999</v>
      </c>
      <c r="K27" s="10">
        <f t="shared" si="6"/>
        <v>2485.5038399999999</v>
      </c>
      <c r="L27" s="120">
        <v>0</v>
      </c>
      <c r="M27" s="97">
        <f t="shared" si="9"/>
        <v>481.19399999999996</v>
      </c>
      <c r="N27" s="208">
        <f t="shared" si="8"/>
        <v>1161.4401599999999</v>
      </c>
    </row>
    <row r="28" spans="1:14" ht="15" customHeight="1" x14ac:dyDescent="0.25">
      <c r="A28" s="8">
        <v>22</v>
      </c>
      <c r="B28" s="9" t="s">
        <v>38</v>
      </c>
      <c r="C28" s="10">
        <v>3165.75</v>
      </c>
      <c r="D28" s="12">
        <f t="shared" si="0"/>
        <v>633.15</v>
      </c>
      <c r="E28" s="10">
        <f t="shared" si="1"/>
        <v>2532.6</v>
      </c>
      <c r="F28" s="10">
        <f t="shared" si="10"/>
        <v>332.59999999999991</v>
      </c>
      <c r="G28" s="10">
        <f t="shared" si="2"/>
        <v>39.911999999999992</v>
      </c>
      <c r="H28" s="10">
        <f t="shared" si="3"/>
        <v>7.1841599999999985</v>
      </c>
      <c r="I28" s="10">
        <f t="shared" si="4"/>
        <v>47.09615999999999</v>
      </c>
      <c r="J28" s="10">
        <f t="shared" si="5"/>
        <v>2485.5038399999999</v>
      </c>
      <c r="K28" s="10">
        <f t="shared" si="6"/>
        <v>2485.5038399999999</v>
      </c>
      <c r="L28" s="120">
        <v>0</v>
      </c>
      <c r="M28" s="97">
        <f t="shared" si="9"/>
        <v>481.19399999999996</v>
      </c>
      <c r="N28" s="208">
        <f t="shared" si="8"/>
        <v>1161.4401599999999</v>
      </c>
    </row>
    <row r="29" spans="1:14" ht="15" customHeight="1" x14ac:dyDescent="0.25">
      <c r="A29" s="8">
        <v>23</v>
      </c>
      <c r="B29" s="9" t="s">
        <v>39</v>
      </c>
      <c r="C29" s="10">
        <v>3476.68</v>
      </c>
      <c r="D29" s="12">
        <f t="shared" si="0"/>
        <v>695.3359999999999</v>
      </c>
      <c r="E29" s="10">
        <f t="shared" si="1"/>
        <v>2781.3440000000001</v>
      </c>
      <c r="F29" s="10">
        <f t="shared" si="10"/>
        <v>581.34400000000005</v>
      </c>
      <c r="G29" s="10">
        <f t="shared" si="2"/>
        <v>69.761279999999999</v>
      </c>
      <c r="H29" s="10">
        <f t="shared" si="3"/>
        <v>12.557030399999999</v>
      </c>
      <c r="I29" s="10">
        <f t="shared" si="4"/>
        <v>82.318310400000001</v>
      </c>
      <c r="J29" s="10">
        <f t="shared" si="5"/>
        <v>2699.0256896000001</v>
      </c>
      <c r="K29" s="10">
        <f t="shared" si="6"/>
        <v>2699.0256896000001</v>
      </c>
      <c r="L29" s="120">
        <v>0</v>
      </c>
      <c r="M29" s="97">
        <f t="shared" si="9"/>
        <v>528.45535999999993</v>
      </c>
      <c r="N29" s="208">
        <f t="shared" si="8"/>
        <v>1306.1096703999997</v>
      </c>
    </row>
    <row r="30" spans="1:14" ht="15" customHeight="1" x14ac:dyDescent="0.25">
      <c r="A30" s="8">
        <v>24</v>
      </c>
      <c r="B30" s="9" t="s">
        <v>40</v>
      </c>
      <c r="C30" s="10">
        <v>3165.75</v>
      </c>
      <c r="D30" s="12">
        <f t="shared" si="0"/>
        <v>633.15</v>
      </c>
      <c r="E30" s="10">
        <f t="shared" si="1"/>
        <v>2532.6</v>
      </c>
      <c r="F30" s="10">
        <f t="shared" si="10"/>
        <v>332.59999999999991</v>
      </c>
      <c r="G30" s="10">
        <f t="shared" si="2"/>
        <v>39.911999999999992</v>
      </c>
      <c r="H30" s="10">
        <f t="shared" si="3"/>
        <v>7.1841599999999985</v>
      </c>
      <c r="I30" s="10">
        <f t="shared" si="4"/>
        <v>47.09615999999999</v>
      </c>
      <c r="J30" s="10">
        <f t="shared" si="5"/>
        <v>2485.5038399999999</v>
      </c>
      <c r="K30" s="10">
        <f t="shared" si="6"/>
        <v>2485.5038399999999</v>
      </c>
      <c r="L30" s="120">
        <v>0</v>
      </c>
      <c r="M30" s="97">
        <f t="shared" si="9"/>
        <v>481.19399999999996</v>
      </c>
      <c r="N30" s="208">
        <f t="shared" si="8"/>
        <v>1161.4401599999999</v>
      </c>
    </row>
    <row r="31" spans="1:14" ht="15" customHeight="1" x14ac:dyDescent="0.25">
      <c r="A31" s="8">
        <v>25</v>
      </c>
      <c r="B31" s="9" t="s">
        <v>41</v>
      </c>
      <c r="C31" s="10">
        <v>3165.75</v>
      </c>
      <c r="D31" s="12">
        <f t="shared" si="0"/>
        <v>633.15</v>
      </c>
      <c r="E31" s="10">
        <f t="shared" si="1"/>
        <v>2532.6</v>
      </c>
      <c r="F31" s="10">
        <f t="shared" si="10"/>
        <v>332.59999999999991</v>
      </c>
      <c r="G31" s="10">
        <f t="shared" si="2"/>
        <v>39.911999999999992</v>
      </c>
      <c r="H31" s="10">
        <f t="shared" si="3"/>
        <v>7.1841599999999985</v>
      </c>
      <c r="I31" s="10">
        <f t="shared" si="4"/>
        <v>47.09615999999999</v>
      </c>
      <c r="J31" s="10">
        <f t="shared" si="5"/>
        <v>2485.5038399999999</v>
      </c>
      <c r="K31" s="10">
        <f t="shared" si="6"/>
        <v>2485.5038399999999</v>
      </c>
      <c r="L31" s="120">
        <v>0</v>
      </c>
      <c r="M31" s="97">
        <f t="shared" si="9"/>
        <v>481.19399999999996</v>
      </c>
      <c r="N31" s="208">
        <f t="shared" si="8"/>
        <v>1161.4401599999999</v>
      </c>
    </row>
    <row r="32" spans="1:14" ht="15" customHeight="1" x14ac:dyDescent="0.25">
      <c r="A32" s="8">
        <v>26</v>
      </c>
      <c r="B32" s="9" t="s">
        <v>42</v>
      </c>
      <c r="C32" s="10">
        <v>3357.89</v>
      </c>
      <c r="D32" s="12">
        <f t="shared" si="0"/>
        <v>671.57799999999997</v>
      </c>
      <c r="E32" s="10">
        <f t="shared" si="1"/>
        <v>2686.3119999999999</v>
      </c>
      <c r="F32" s="10">
        <f t="shared" si="10"/>
        <v>486.3119999999999</v>
      </c>
      <c r="G32" s="10">
        <f t="shared" si="2"/>
        <v>58.35743999999999</v>
      </c>
      <c r="H32" s="10">
        <f t="shared" si="3"/>
        <v>10.504339199999997</v>
      </c>
      <c r="I32" s="10">
        <f t="shared" si="4"/>
        <v>68.861779199999987</v>
      </c>
      <c r="J32" s="10">
        <f t="shared" si="5"/>
        <v>2617.4502207999999</v>
      </c>
      <c r="K32" s="10">
        <f t="shared" si="6"/>
        <v>1831.9502207999999</v>
      </c>
      <c r="L32" s="120">
        <v>785.5</v>
      </c>
      <c r="M32" s="97">
        <f t="shared" si="9"/>
        <v>510.39927999999998</v>
      </c>
      <c r="N32" s="208">
        <f t="shared" si="8"/>
        <v>2036.3390592000001</v>
      </c>
    </row>
    <row r="33" spans="1:14" ht="15" customHeight="1" x14ac:dyDescent="0.25">
      <c r="A33" s="8">
        <v>27</v>
      </c>
      <c r="B33" s="9" t="s">
        <v>43</v>
      </c>
      <c r="C33" s="10">
        <v>3357.88</v>
      </c>
      <c r="D33" s="12">
        <f t="shared" si="0"/>
        <v>671.57600000000002</v>
      </c>
      <c r="E33" s="10">
        <f t="shared" si="1"/>
        <v>2686.3040000000001</v>
      </c>
      <c r="F33" s="10">
        <f t="shared" si="10"/>
        <v>486.30400000000009</v>
      </c>
      <c r="G33" s="10">
        <f t="shared" si="2"/>
        <v>58.356480000000012</v>
      </c>
      <c r="H33" s="10">
        <f t="shared" si="3"/>
        <v>10.504166400000001</v>
      </c>
      <c r="I33" s="10">
        <f t="shared" si="4"/>
        <v>68.860646400000007</v>
      </c>
      <c r="J33" s="10">
        <f t="shared" si="5"/>
        <v>2617.4433536000001</v>
      </c>
      <c r="K33" s="10">
        <f t="shared" si="6"/>
        <v>3.3536000000822241E-3</v>
      </c>
      <c r="L33" s="120">
        <v>2617.44</v>
      </c>
      <c r="M33" s="97">
        <f t="shared" si="9"/>
        <v>510.39776000000001</v>
      </c>
      <c r="N33" s="208">
        <f t="shared" si="8"/>
        <v>3868.2744063999999</v>
      </c>
    </row>
    <row r="34" spans="1:14" ht="15" customHeight="1" x14ac:dyDescent="0.25">
      <c r="A34" s="8">
        <v>28</v>
      </c>
      <c r="B34" s="9" t="s">
        <v>44</v>
      </c>
      <c r="C34" s="10">
        <v>3357.88</v>
      </c>
      <c r="D34" s="12">
        <f t="shared" si="0"/>
        <v>671.57600000000002</v>
      </c>
      <c r="E34" s="10">
        <f t="shared" si="1"/>
        <v>2686.3040000000001</v>
      </c>
      <c r="F34" s="10">
        <f t="shared" si="10"/>
        <v>486.30400000000009</v>
      </c>
      <c r="G34" s="10">
        <f t="shared" si="2"/>
        <v>58.356480000000012</v>
      </c>
      <c r="H34" s="10">
        <f t="shared" si="3"/>
        <v>10.504166400000001</v>
      </c>
      <c r="I34" s="10">
        <f t="shared" si="4"/>
        <v>68.860646400000007</v>
      </c>
      <c r="J34" s="10">
        <f t="shared" si="5"/>
        <v>2617.4433536000001</v>
      </c>
      <c r="K34" s="10">
        <f t="shared" si="6"/>
        <v>3.3536000000822241E-3</v>
      </c>
      <c r="L34" s="120">
        <v>2617.44</v>
      </c>
      <c r="M34" s="97">
        <f t="shared" si="9"/>
        <v>510.39776000000001</v>
      </c>
      <c r="N34" s="208">
        <f t="shared" si="8"/>
        <v>3868.2744063999999</v>
      </c>
    </row>
    <row r="35" spans="1:14" ht="15" customHeight="1" x14ac:dyDescent="0.25">
      <c r="A35" s="8">
        <v>29</v>
      </c>
      <c r="B35" s="9" t="s">
        <v>45</v>
      </c>
      <c r="C35" s="10">
        <v>3357.88</v>
      </c>
      <c r="D35" s="12">
        <f t="shared" si="0"/>
        <v>671.57600000000002</v>
      </c>
      <c r="E35" s="10">
        <f t="shared" si="1"/>
        <v>2686.3040000000001</v>
      </c>
      <c r="F35" s="10">
        <f t="shared" si="10"/>
        <v>486.30400000000009</v>
      </c>
      <c r="G35" s="10">
        <f t="shared" si="2"/>
        <v>58.356480000000012</v>
      </c>
      <c r="H35" s="10">
        <f t="shared" si="3"/>
        <v>10.504166400000001</v>
      </c>
      <c r="I35" s="10">
        <f t="shared" si="4"/>
        <v>68.860646400000007</v>
      </c>
      <c r="J35" s="10">
        <f t="shared" si="5"/>
        <v>2617.4433536000001</v>
      </c>
      <c r="K35" s="10">
        <f t="shared" si="6"/>
        <v>3.3536000000822241E-3</v>
      </c>
      <c r="L35" s="120">
        <v>2617.44</v>
      </c>
      <c r="M35" s="97">
        <f t="shared" si="9"/>
        <v>510.39776000000001</v>
      </c>
      <c r="N35" s="208">
        <f t="shared" si="8"/>
        <v>3868.2744063999999</v>
      </c>
    </row>
    <row r="36" spans="1:14" ht="15" customHeight="1" x14ac:dyDescent="0.25">
      <c r="A36" s="8">
        <v>30</v>
      </c>
      <c r="B36" s="9" t="s">
        <v>46</v>
      </c>
      <c r="C36" s="10">
        <v>3357.88</v>
      </c>
      <c r="D36" s="12">
        <f t="shared" si="0"/>
        <v>671.57600000000002</v>
      </c>
      <c r="E36" s="10">
        <f t="shared" si="1"/>
        <v>2686.3040000000001</v>
      </c>
      <c r="F36" s="10">
        <f t="shared" si="10"/>
        <v>486.30400000000009</v>
      </c>
      <c r="G36" s="10">
        <f t="shared" si="2"/>
        <v>58.356480000000012</v>
      </c>
      <c r="H36" s="10">
        <f t="shared" si="3"/>
        <v>10.504166400000001</v>
      </c>
      <c r="I36" s="10">
        <f t="shared" si="4"/>
        <v>68.860646400000007</v>
      </c>
      <c r="J36" s="10">
        <f t="shared" si="5"/>
        <v>2617.4433536000001</v>
      </c>
      <c r="K36" s="10">
        <f t="shared" si="6"/>
        <v>3.3536000000822241E-3</v>
      </c>
      <c r="L36" s="120">
        <v>2617.44</v>
      </c>
      <c r="M36" s="97">
        <f t="shared" si="9"/>
        <v>510.39776000000001</v>
      </c>
      <c r="N36" s="208">
        <f t="shared" si="8"/>
        <v>3868.2744063999999</v>
      </c>
    </row>
    <row r="37" spans="1:14" ht="15" customHeight="1" x14ac:dyDescent="0.25">
      <c r="A37" s="8">
        <v>31</v>
      </c>
      <c r="B37" s="9" t="s">
        <v>47</v>
      </c>
      <c r="C37" s="10">
        <v>3357.88</v>
      </c>
      <c r="D37" s="12">
        <f t="shared" si="0"/>
        <v>671.57600000000002</v>
      </c>
      <c r="E37" s="10">
        <f t="shared" si="1"/>
        <v>2686.3040000000001</v>
      </c>
      <c r="F37" s="10">
        <f t="shared" si="10"/>
        <v>486.30400000000009</v>
      </c>
      <c r="G37" s="10">
        <f t="shared" si="2"/>
        <v>58.356480000000012</v>
      </c>
      <c r="H37" s="10">
        <f t="shared" si="3"/>
        <v>10.504166400000001</v>
      </c>
      <c r="I37" s="10">
        <f t="shared" si="4"/>
        <v>68.860646400000007</v>
      </c>
      <c r="J37" s="10">
        <f t="shared" si="5"/>
        <v>2617.4433536000001</v>
      </c>
      <c r="K37" s="10">
        <f t="shared" si="6"/>
        <v>3.3536000000822241E-3</v>
      </c>
      <c r="L37" s="120">
        <v>2617.44</v>
      </c>
      <c r="M37" s="97">
        <f t="shared" si="9"/>
        <v>510.39776000000001</v>
      </c>
      <c r="N37" s="208">
        <f t="shared" si="8"/>
        <v>3868.2744063999999</v>
      </c>
    </row>
    <row r="38" spans="1:14" ht="15" customHeight="1" x14ac:dyDescent="0.25">
      <c r="A38" s="8">
        <v>32</v>
      </c>
      <c r="B38" s="9" t="s">
        <v>48</v>
      </c>
      <c r="C38" s="10">
        <v>3357.88</v>
      </c>
      <c r="D38" s="12">
        <f t="shared" si="0"/>
        <v>671.57600000000002</v>
      </c>
      <c r="E38" s="10">
        <f t="shared" si="1"/>
        <v>2686.3040000000001</v>
      </c>
      <c r="F38" s="10">
        <f t="shared" si="10"/>
        <v>486.30400000000009</v>
      </c>
      <c r="G38" s="10">
        <f t="shared" si="2"/>
        <v>58.356480000000012</v>
      </c>
      <c r="H38" s="10">
        <f t="shared" si="3"/>
        <v>10.504166400000001</v>
      </c>
      <c r="I38" s="10">
        <f t="shared" si="4"/>
        <v>68.860646400000007</v>
      </c>
      <c r="J38" s="10">
        <f t="shared" si="5"/>
        <v>2617.4433536000001</v>
      </c>
      <c r="K38" s="10">
        <f t="shared" si="6"/>
        <v>3.3536000000822241E-3</v>
      </c>
      <c r="L38" s="120">
        <v>2617.44</v>
      </c>
      <c r="M38" s="97">
        <f t="shared" si="9"/>
        <v>510.39776000000001</v>
      </c>
      <c r="N38" s="208">
        <f t="shared" si="8"/>
        <v>3868.2744063999999</v>
      </c>
    </row>
    <row r="39" spans="1:14" ht="15" customHeight="1" x14ac:dyDescent="0.25">
      <c r="A39" s="8">
        <v>33</v>
      </c>
      <c r="B39" s="9" t="s">
        <v>49</v>
      </c>
      <c r="C39" s="10">
        <v>3397.5</v>
      </c>
      <c r="D39" s="12">
        <f t="shared" si="0"/>
        <v>679.5</v>
      </c>
      <c r="E39" s="10">
        <f t="shared" si="1"/>
        <v>2718</v>
      </c>
      <c r="F39" s="10">
        <f t="shared" si="10"/>
        <v>518</v>
      </c>
      <c r="G39" s="10">
        <f t="shared" si="2"/>
        <v>62.16</v>
      </c>
      <c r="H39" s="10">
        <f t="shared" si="3"/>
        <v>11.188799999999999</v>
      </c>
      <c r="I39" s="10">
        <f t="shared" si="4"/>
        <v>73.348799999999997</v>
      </c>
      <c r="J39" s="10">
        <f t="shared" si="5"/>
        <v>2644.6511999999998</v>
      </c>
      <c r="K39" s="10">
        <f t="shared" si="6"/>
        <v>1.1999999996987754E-3</v>
      </c>
      <c r="L39" s="120">
        <v>2644.65</v>
      </c>
      <c r="M39" s="97">
        <f t="shared" si="9"/>
        <v>516.41999999999996</v>
      </c>
      <c r="N39" s="208">
        <f t="shared" si="8"/>
        <v>3913.9188000000004</v>
      </c>
    </row>
    <row r="40" spans="1:14" ht="15" customHeight="1" x14ac:dyDescent="0.25">
      <c r="B40" s="3" t="s">
        <v>54</v>
      </c>
      <c r="C40" s="11">
        <f t="shared" ref="C40:H40" si="11">SUM(C7:C39)</f>
        <v>106374.88000000002</v>
      </c>
      <c r="D40" s="282">
        <f t="shared" si="11"/>
        <v>21274.975999999999</v>
      </c>
      <c r="E40" s="11">
        <f t="shared" si="11"/>
        <v>85099.903999999995</v>
      </c>
      <c r="F40" s="11">
        <f t="shared" si="11"/>
        <v>7829.4719999999998</v>
      </c>
      <c r="G40" s="11">
        <f t="shared" si="11"/>
        <v>939.53663999999992</v>
      </c>
      <c r="H40" s="11">
        <f t="shared" si="11"/>
        <v>169.11659519999998</v>
      </c>
      <c r="I40" s="15">
        <f t="shared" si="4"/>
        <v>1108.6532351999999</v>
      </c>
      <c r="J40" s="11">
        <f t="shared" si="5"/>
        <v>83991.250764799988</v>
      </c>
      <c r="K40" s="11">
        <f>SUM(K7:K39)</f>
        <v>23372.990764800001</v>
      </c>
      <c r="L40" s="129">
        <f>SUM(L7:L39)</f>
        <v>60618.260000000024</v>
      </c>
      <c r="M40" s="99">
        <f>SUM(M7:M39)</f>
        <v>16929.112759999993</v>
      </c>
      <c r="N40" s="142">
        <f>SUM(N7:N39)</f>
        <v>99931.0019952</v>
      </c>
    </row>
    <row r="41" spans="1:14" ht="15" customHeight="1" x14ac:dyDescent="0.25">
      <c r="B41" s="3"/>
      <c r="C41" s="25"/>
      <c r="E41" s="25">
        <v>9753.0400000000009</v>
      </c>
      <c r="F41" s="25"/>
      <c r="G41" s="25"/>
      <c r="H41" s="25"/>
      <c r="I41" s="25"/>
      <c r="J41" s="25"/>
      <c r="L41" s="80"/>
      <c r="N41" s="80"/>
    </row>
    <row r="42" spans="1:14" ht="15" customHeight="1" x14ac:dyDescent="0.25">
      <c r="B42" s="3"/>
      <c r="C42" s="291" t="s">
        <v>49</v>
      </c>
      <c r="D42" s="11">
        <v>3397.5</v>
      </c>
      <c r="L42" s="11"/>
      <c r="M42" s="11"/>
      <c r="N42" s="11"/>
    </row>
    <row r="43" spans="1:14" ht="15" customHeight="1" x14ac:dyDescent="0.25">
      <c r="B43" s="74" t="s">
        <v>178</v>
      </c>
      <c r="C43" s="291" t="s">
        <v>48</v>
      </c>
      <c r="D43" s="11">
        <v>3357.88</v>
      </c>
      <c r="K43" s="80" t="s">
        <v>296</v>
      </c>
      <c r="L43" s="129">
        <v>16855.400000000001</v>
      </c>
      <c r="M43" s="129"/>
      <c r="N43" s="129">
        <v>16855.400000000001</v>
      </c>
    </row>
    <row r="44" spans="1:14" ht="15" customHeight="1" x14ac:dyDescent="0.25">
      <c r="B44" s="3"/>
      <c r="C44" s="291" t="s">
        <v>47</v>
      </c>
      <c r="D44" s="11">
        <v>3357.88</v>
      </c>
      <c r="F44" s="7" t="s">
        <v>336</v>
      </c>
      <c r="G44" s="11">
        <v>16855.400000000001</v>
      </c>
      <c r="K44" s="80" t="s">
        <v>644</v>
      </c>
      <c r="L44" s="129">
        <v>2495.08</v>
      </c>
      <c r="M44" s="129"/>
      <c r="N44" s="129">
        <v>2495.08</v>
      </c>
    </row>
    <row r="45" spans="1:14" ht="15" customHeight="1" x14ac:dyDescent="0.25">
      <c r="B45" s="3"/>
      <c r="C45" s="292"/>
      <c r="D45" s="11">
        <f>SUM(D42:D44)</f>
        <v>10113.26</v>
      </c>
      <c r="F45" t="s">
        <v>337</v>
      </c>
      <c r="G45" s="11">
        <v>2495.08</v>
      </c>
      <c r="K45" s="80"/>
      <c r="L45" s="129"/>
      <c r="M45" s="129"/>
      <c r="N45" s="129"/>
    </row>
    <row r="46" spans="1:14" ht="15" customHeight="1" x14ac:dyDescent="0.25">
      <c r="B46" s="3"/>
      <c r="C46" s="11"/>
      <c r="D46" s="11">
        <f>D45/3</f>
        <v>3371.0866666666666</v>
      </c>
      <c r="K46" s="80" t="s">
        <v>275</v>
      </c>
      <c r="L46" s="129">
        <f>L40+L43+L44</f>
        <v>79968.740000000034</v>
      </c>
      <c r="M46" s="129"/>
      <c r="N46" s="129">
        <f>N40+N43+N44</f>
        <v>119281.4819952</v>
      </c>
    </row>
    <row r="47" spans="1:14" ht="15" customHeight="1" x14ac:dyDescent="0.25">
      <c r="B47" s="3"/>
      <c r="C47" s="11"/>
      <c r="D47" s="11">
        <f>D46/3</f>
        <v>1123.6955555555555</v>
      </c>
      <c r="K47" s="80"/>
      <c r="L47" s="129"/>
      <c r="M47" s="129"/>
      <c r="N47" s="129"/>
    </row>
    <row r="48" spans="1:14" ht="15" customHeight="1" thickBot="1" x14ac:dyDescent="0.3">
      <c r="B48" s="3"/>
      <c r="C48" s="11"/>
      <c r="D48" s="53">
        <f>D47*5</f>
        <v>5618.4777777777781</v>
      </c>
      <c r="K48" s="80" t="s">
        <v>645</v>
      </c>
      <c r="L48" s="129">
        <v>9753.0400000000009</v>
      </c>
      <c r="M48" s="129"/>
      <c r="N48" s="129">
        <v>16506.02</v>
      </c>
    </row>
    <row r="49" spans="2:14" ht="15" customHeight="1" x14ac:dyDescent="0.25">
      <c r="B49" s="3"/>
      <c r="C49" s="11"/>
      <c r="D49" s="11"/>
      <c r="I49" s="283"/>
      <c r="J49" s="284"/>
      <c r="K49" s="284"/>
      <c r="L49" s="285"/>
      <c r="M49" s="285"/>
      <c r="N49" s="286"/>
    </row>
    <row r="50" spans="2:14" ht="15" customHeight="1" thickBot="1" x14ac:dyDescent="0.3">
      <c r="B50" s="109"/>
      <c r="C50" s="130" t="s">
        <v>646</v>
      </c>
      <c r="D50" s="15"/>
      <c r="E50" s="4"/>
      <c r="F50" s="4"/>
      <c r="I50" s="287"/>
      <c r="J50" s="288" t="s">
        <v>275</v>
      </c>
      <c r="K50" s="288"/>
      <c r="L50" s="289">
        <f>L46+L48</f>
        <v>89721.780000000028</v>
      </c>
      <c r="M50" s="289"/>
      <c r="N50" s="290">
        <f>N46+N48</f>
        <v>135787.5019952</v>
      </c>
    </row>
    <row r="51" spans="2:14" ht="15" customHeight="1" x14ac:dyDescent="0.25">
      <c r="B51" s="7"/>
      <c r="C51" s="11"/>
      <c r="J51" s="80"/>
      <c r="K51" s="80"/>
      <c r="L51" s="129"/>
      <c r="M51" s="129"/>
      <c r="N51" s="129"/>
    </row>
    <row r="52" spans="2:14" ht="15" customHeight="1" x14ac:dyDescent="0.25">
      <c r="C52" s="11"/>
      <c r="L52" s="11"/>
      <c r="M52" s="11"/>
      <c r="N52" s="11"/>
    </row>
    <row r="53" spans="2:14" ht="15" customHeight="1" x14ac:dyDescent="0.25">
      <c r="L53" s="11"/>
      <c r="M53" s="11"/>
      <c r="N53" s="11"/>
    </row>
    <row r="54" spans="2:14" ht="15" customHeight="1" x14ac:dyDescent="0.25"/>
    <row r="55" spans="2:14" ht="15" customHeight="1" x14ac:dyDescent="0.25"/>
    <row r="56" spans="2:14" ht="15" customHeight="1" x14ac:dyDescent="0.25"/>
    <row r="57" spans="2:14" ht="15" customHeight="1" x14ac:dyDescent="0.25">
      <c r="B57" s="43"/>
      <c r="C57" s="43"/>
    </row>
    <row r="58" spans="2:14" ht="15" customHeight="1" x14ac:dyDescent="0.25"/>
    <row r="59" spans="2:14" ht="15" customHeight="1" x14ac:dyDescent="0.25"/>
  </sheetData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0"/>
  <sheetViews>
    <sheetView workbookViewId="0">
      <selection activeCell="J23" sqref="J23"/>
    </sheetView>
  </sheetViews>
  <sheetFormatPr defaultRowHeight="15" x14ac:dyDescent="0.25"/>
  <cols>
    <col min="11" max="12" width="12.140625" bestFit="1" customWidth="1"/>
    <col min="13" max="13" width="16" customWidth="1"/>
  </cols>
  <sheetData>
    <row r="2" spans="1:13" ht="18.75" x14ac:dyDescent="0.3">
      <c r="B2" t="s">
        <v>489</v>
      </c>
    </row>
    <row r="3" spans="1:13" x14ac:dyDescent="0.25">
      <c r="K3" t="s">
        <v>488</v>
      </c>
    </row>
    <row r="4" spans="1:13" x14ac:dyDescent="0.25">
      <c r="B4" t="s">
        <v>6</v>
      </c>
      <c r="C4" t="s">
        <v>70</v>
      </c>
      <c r="E4" t="s">
        <v>7</v>
      </c>
      <c r="H4" t="s">
        <v>373</v>
      </c>
    </row>
    <row r="5" spans="1:13" x14ac:dyDescent="0.25">
      <c r="C5" t="s">
        <v>93</v>
      </c>
    </row>
    <row r="8" spans="1:13" ht="15.75" x14ac:dyDescent="0.25">
      <c r="A8" s="76"/>
      <c r="B8" s="8" t="s">
        <v>12</v>
      </c>
      <c r="C8" s="8" t="s">
        <v>434</v>
      </c>
      <c r="D8" s="8" t="s">
        <v>451</v>
      </c>
      <c r="E8" s="8"/>
      <c r="F8" s="8"/>
      <c r="G8" s="8" t="s">
        <v>447</v>
      </c>
      <c r="H8" s="8"/>
      <c r="I8" s="119" t="s">
        <v>13</v>
      </c>
      <c r="J8" s="8"/>
      <c r="K8" s="97" t="s">
        <v>414</v>
      </c>
      <c r="L8" s="97" t="s">
        <v>412</v>
      </c>
      <c r="M8" s="119" t="s">
        <v>464</v>
      </c>
    </row>
    <row r="9" spans="1:13" ht="15.75" x14ac:dyDescent="0.25">
      <c r="A9" s="76"/>
      <c r="B9" s="8"/>
      <c r="C9" s="8"/>
      <c r="D9" s="8"/>
      <c r="E9" s="8"/>
      <c r="F9" s="8"/>
      <c r="G9" s="8"/>
      <c r="H9" s="8"/>
      <c r="I9" s="119"/>
      <c r="J9" s="8"/>
      <c r="K9" s="97">
        <f>+B9*17.2%</f>
        <v>0</v>
      </c>
      <c r="L9" s="97">
        <f>+B9+K9</f>
        <v>0</v>
      </c>
      <c r="M9" s="119" t="s">
        <v>465</v>
      </c>
    </row>
    <row r="10" spans="1:13" ht="15.75" x14ac:dyDescent="0.25">
      <c r="A10" s="76" t="s">
        <v>65</v>
      </c>
      <c r="B10" s="10">
        <v>0</v>
      </c>
      <c r="C10" s="10">
        <f>B10*15/100</f>
        <v>0</v>
      </c>
      <c r="D10" s="10">
        <f>B10*5/100</f>
        <v>0</v>
      </c>
      <c r="E10" s="10">
        <f>B10-C10-D10</f>
        <v>0</v>
      </c>
      <c r="F10" s="10">
        <v>0</v>
      </c>
      <c r="G10" s="10">
        <v>0</v>
      </c>
      <c r="H10" s="10">
        <f>E10-G10</f>
        <v>0</v>
      </c>
      <c r="I10" s="120">
        <v>0</v>
      </c>
      <c r="J10" s="10">
        <f>H10-I10</f>
        <v>0</v>
      </c>
      <c r="K10" s="97">
        <f t="shared" ref="K10:K14" si="0">+B10*17.2%</f>
        <v>0</v>
      </c>
      <c r="L10" s="97">
        <f t="shared" ref="L10:L14" si="1">+B10+K10</f>
        <v>0</v>
      </c>
      <c r="M10" s="148">
        <f>C10+G10+I10+K10</f>
        <v>0</v>
      </c>
    </row>
    <row r="11" spans="1:13" ht="15.75" x14ac:dyDescent="0.25">
      <c r="A11" s="76" t="s">
        <v>66</v>
      </c>
      <c r="B11" s="10">
        <v>1266.3</v>
      </c>
      <c r="C11" s="10">
        <f t="shared" ref="C11:C15" si="2">B11*15/100</f>
        <v>189.94499999999999</v>
      </c>
      <c r="D11" s="10">
        <f t="shared" ref="D11:D15" si="3">B11*5/100</f>
        <v>63.314999999999998</v>
      </c>
      <c r="E11" s="10">
        <f t="shared" ref="E11:E15" si="4">B11-C11-D11</f>
        <v>1013.04</v>
      </c>
      <c r="F11" s="10">
        <v>0</v>
      </c>
      <c r="G11" s="10">
        <v>0</v>
      </c>
      <c r="H11" s="10">
        <f t="shared" ref="H11:H14" si="5">E11-G11</f>
        <v>1013.04</v>
      </c>
      <c r="I11" s="120">
        <v>1013.04</v>
      </c>
      <c r="J11" s="10">
        <v>0</v>
      </c>
      <c r="K11" s="97">
        <f t="shared" si="0"/>
        <v>217.80359999999999</v>
      </c>
      <c r="L11" s="97">
        <f t="shared" si="1"/>
        <v>1484.1035999999999</v>
      </c>
      <c r="M11" s="148">
        <f t="shared" ref="M11:M15" si="6">C11+G11+I11+K11</f>
        <v>1420.7885999999999</v>
      </c>
    </row>
    <row r="12" spans="1:13" ht="15.75" x14ac:dyDescent="0.25">
      <c r="A12" s="76" t="s">
        <v>67</v>
      </c>
      <c r="B12" s="10">
        <v>2814</v>
      </c>
      <c r="C12" s="10">
        <f t="shared" si="2"/>
        <v>422.1</v>
      </c>
      <c r="D12" s="10">
        <f t="shared" si="3"/>
        <v>140.69999999999999</v>
      </c>
      <c r="E12" s="10">
        <f t="shared" si="4"/>
        <v>2251.2000000000003</v>
      </c>
      <c r="F12" s="10">
        <f t="shared" ref="F12:F13" si="7">E12-1800</f>
        <v>451.20000000000027</v>
      </c>
      <c r="G12" s="10">
        <f>F12*12/100</f>
        <v>54.144000000000034</v>
      </c>
      <c r="H12" s="10">
        <f t="shared" si="5"/>
        <v>2197.056</v>
      </c>
      <c r="I12" s="120">
        <v>2197.06</v>
      </c>
      <c r="J12" s="10">
        <f t="shared" ref="J12:J14" si="8">H12-I12</f>
        <v>-3.9999999999054126E-3</v>
      </c>
      <c r="K12" s="97">
        <f t="shared" si="0"/>
        <v>484.00799999999998</v>
      </c>
      <c r="L12" s="97">
        <f t="shared" si="1"/>
        <v>3298.0079999999998</v>
      </c>
      <c r="M12" s="148">
        <f t="shared" si="6"/>
        <v>3157.3119999999999</v>
      </c>
    </row>
    <row r="13" spans="1:13" ht="15.75" x14ac:dyDescent="0.25">
      <c r="A13" s="76" t="s">
        <v>68</v>
      </c>
      <c r="B13" s="10">
        <v>2814</v>
      </c>
      <c r="C13" s="10">
        <f t="shared" si="2"/>
        <v>422.1</v>
      </c>
      <c r="D13" s="10">
        <f t="shared" si="3"/>
        <v>140.69999999999999</v>
      </c>
      <c r="E13" s="10">
        <f t="shared" si="4"/>
        <v>2251.2000000000003</v>
      </c>
      <c r="F13" s="10">
        <f t="shared" si="7"/>
        <v>451.20000000000027</v>
      </c>
      <c r="G13" s="10">
        <f t="shared" ref="G13:G14" si="9">F13*12/100</f>
        <v>54.144000000000034</v>
      </c>
      <c r="H13" s="10">
        <f t="shared" si="5"/>
        <v>2197.056</v>
      </c>
      <c r="I13" s="120">
        <v>2197.06</v>
      </c>
      <c r="J13" s="10">
        <f t="shared" si="8"/>
        <v>-3.9999999999054126E-3</v>
      </c>
      <c r="K13" s="97">
        <f t="shared" si="0"/>
        <v>484.00799999999998</v>
      </c>
      <c r="L13" s="97">
        <f t="shared" si="1"/>
        <v>3298.0079999999998</v>
      </c>
      <c r="M13" s="148">
        <f t="shared" si="6"/>
        <v>3157.3119999999999</v>
      </c>
    </row>
    <row r="14" spans="1:13" ht="15.75" x14ac:dyDescent="0.25">
      <c r="A14" s="76" t="s">
        <v>17</v>
      </c>
      <c r="B14" s="10">
        <v>1151.18</v>
      </c>
      <c r="C14" s="10">
        <f t="shared" si="2"/>
        <v>172.67700000000002</v>
      </c>
      <c r="D14" s="10">
        <f t="shared" si="3"/>
        <v>57.559000000000005</v>
      </c>
      <c r="E14" s="10">
        <f t="shared" si="4"/>
        <v>920.94400000000007</v>
      </c>
      <c r="F14" s="10">
        <v>0</v>
      </c>
      <c r="G14" s="10">
        <f t="shared" si="9"/>
        <v>0</v>
      </c>
      <c r="H14" s="10">
        <f t="shared" si="5"/>
        <v>920.94400000000007</v>
      </c>
      <c r="I14" s="120">
        <v>920.94</v>
      </c>
      <c r="J14" s="10">
        <f t="shared" si="8"/>
        <v>4.0000000000190994E-3</v>
      </c>
      <c r="K14" s="97">
        <f t="shared" si="0"/>
        <v>198.00296</v>
      </c>
      <c r="L14" s="97">
        <f t="shared" si="1"/>
        <v>1349.1829600000001</v>
      </c>
      <c r="M14" s="148">
        <f t="shared" si="6"/>
        <v>1291.6199600000002</v>
      </c>
    </row>
    <row r="15" spans="1:13" ht="15.75" x14ac:dyDescent="0.25">
      <c r="A15" s="8"/>
      <c r="B15" s="10">
        <f>SUM(B10:B14)</f>
        <v>8045.4800000000005</v>
      </c>
      <c r="C15" s="10">
        <f t="shared" si="2"/>
        <v>1206.8220000000001</v>
      </c>
      <c r="D15" s="10">
        <f t="shared" si="3"/>
        <v>402.274</v>
      </c>
      <c r="E15" s="10">
        <f t="shared" si="4"/>
        <v>6436.384</v>
      </c>
      <c r="F15" s="10">
        <f>SUM(F10:F14)</f>
        <v>902.40000000000055</v>
      </c>
      <c r="G15" s="10">
        <f>SUM(G10:G14)</f>
        <v>108.28800000000007</v>
      </c>
      <c r="H15" s="10">
        <f>SUM(H10:H14)</f>
        <v>6328.0960000000005</v>
      </c>
      <c r="I15" s="120">
        <f>SUM(I10:I14)</f>
        <v>6328.1</v>
      </c>
      <c r="J15" s="10">
        <f>SUM(J9)</f>
        <v>0</v>
      </c>
      <c r="K15" s="98">
        <f>SUM(K9:K14)</f>
        <v>1383.8225600000001</v>
      </c>
      <c r="L15" s="98">
        <f>SUM(L9:L14)</f>
        <v>9429.3025600000001</v>
      </c>
      <c r="M15" s="148">
        <f t="shared" si="6"/>
        <v>9027.0325600000015</v>
      </c>
    </row>
    <row r="18" spans="2:13" x14ac:dyDescent="0.25">
      <c r="G18" s="4" t="s">
        <v>276</v>
      </c>
      <c r="H18" s="4"/>
      <c r="I18" s="15">
        <v>2315.67</v>
      </c>
      <c r="J18" s="4"/>
      <c r="K18" s="4"/>
      <c r="L18" s="4"/>
      <c r="M18" s="15">
        <v>3303.28</v>
      </c>
    </row>
    <row r="20" spans="2:13" ht="15.75" x14ac:dyDescent="0.25">
      <c r="B20" s="80" t="s">
        <v>490</v>
      </c>
      <c r="C20" s="80"/>
      <c r="D20" s="80"/>
      <c r="H20" s="80"/>
      <c r="I20" s="129">
        <f>I15+I18</f>
        <v>8643.77</v>
      </c>
      <c r="J20" s="80"/>
      <c r="K20" s="80"/>
      <c r="L20" s="80"/>
      <c r="M20" s="142">
        <f>M15+M18</f>
        <v>12330.312560000002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13" workbookViewId="0">
      <selection activeCell="F25" sqref="F25"/>
    </sheetView>
  </sheetViews>
  <sheetFormatPr defaultRowHeight="15" x14ac:dyDescent="0.25"/>
  <cols>
    <col min="1" max="2" width="15.7109375" customWidth="1"/>
    <col min="3" max="3" width="14.140625" customWidth="1"/>
    <col min="4" max="4" width="13" customWidth="1"/>
    <col min="5" max="5" width="13.140625" customWidth="1"/>
    <col min="6" max="6" width="12.85546875" customWidth="1"/>
    <col min="7" max="7" width="12.28515625" customWidth="1"/>
    <col min="8" max="8" width="11.42578125" customWidth="1"/>
    <col min="9" max="9" width="15.28515625" customWidth="1"/>
    <col min="10" max="13" width="15.7109375" customWidth="1"/>
  </cols>
  <sheetData>
    <row r="1" spans="1:12" ht="18.75" x14ac:dyDescent="0.3">
      <c r="C1" s="82" t="s">
        <v>114</v>
      </c>
      <c r="D1" s="82"/>
      <c r="E1" s="82"/>
    </row>
    <row r="3" spans="1:12" x14ac:dyDescent="0.25">
      <c r="B3" s="5" t="s">
        <v>9</v>
      </c>
      <c r="C3" t="s">
        <v>125</v>
      </c>
      <c r="E3" t="s">
        <v>558</v>
      </c>
      <c r="J3" t="s">
        <v>558</v>
      </c>
    </row>
    <row r="4" spans="1:12" x14ac:dyDescent="0.25">
      <c r="C4" t="s">
        <v>338</v>
      </c>
      <c r="K4" t="s">
        <v>549</v>
      </c>
    </row>
    <row r="5" spans="1:12" x14ac:dyDescent="0.25">
      <c r="A5" s="5" t="s">
        <v>6</v>
      </c>
      <c r="B5" s="1" t="s">
        <v>70</v>
      </c>
      <c r="C5" s="6" t="s">
        <v>7</v>
      </c>
      <c r="D5" s="2" t="s">
        <v>115</v>
      </c>
      <c r="E5" s="2"/>
      <c r="F5" s="2"/>
      <c r="G5" s="2"/>
      <c r="H5" s="6" t="s">
        <v>8</v>
      </c>
      <c r="I5" s="6"/>
      <c r="J5" s="3"/>
      <c r="K5" s="5"/>
    </row>
    <row r="6" spans="1:12" x14ac:dyDescent="0.25">
      <c r="H6" s="7" t="s">
        <v>117</v>
      </c>
      <c r="I6" s="7"/>
    </row>
    <row r="7" spans="1:12" x14ac:dyDescent="0.25">
      <c r="A7" s="50" t="s">
        <v>218</v>
      </c>
      <c r="B7" t="s">
        <v>13</v>
      </c>
      <c r="J7" s="16"/>
    </row>
    <row r="8" spans="1:12" ht="15.75" x14ac:dyDescent="0.25">
      <c r="A8" s="8" t="s">
        <v>11</v>
      </c>
      <c r="B8" s="8" t="s">
        <v>12</v>
      </c>
      <c r="C8" s="8" t="s">
        <v>526</v>
      </c>
      <c r="D8" s="8"/>
      <c r="E8" s="8"/>
      <c r="F8" s="8"/>
      <c r="G8" s="8"/>
      <c r="H8" s="8" t="s">
        <v>444</v>
      </c>
      <c r="I8" s="8"/>
      <c r="J8" s="119" t="s">
        <v>13</v>
      </c>
      <c r="K8" s="97" t="s">
        <v>414</v>
      </c>
      <c r="L8" s="208" t="s">
        <v>412</v>
      </c>
    </row>
    <row r="9" spans="1:12" ht="15.75" x14ac:dyDescent="0.25">
      <c r="A9" s="9" t="s">
        <v>64</v>
      </c>
      <c r="B9" s="10">
        <v>11436.89</v>
      </c>
      <c r="C9" s="10">
        <f>B9*20/100</f>
        <v>2287.3779999999997</v>
      </c>
      <c r="D9" s="10">
        <f>B9-C9</f>
        <v>9149.5119999999988</v>
      </c>
      <c r="E9" s="10">
        <f>D9-1800</f>
        <v>7349.5119999999988</v>
      </c>
      <c r="F9" s="10">
        <v>1369.38</v>
      </c>
      <c r="G9" s="10">
        <v>246.49</v>
      </c>
      <c r="H9" s="10">
        <v>1615.87</v>
      </c>
      <c r="I9" s="10">
        <f>D9-H9</f>
        <v>7533.6419999999989</v>
      </c>
      <c r="J9" s="120">
        <v>7533.64</v>
      </c>
      <c r="K9" s="97">
        <f>+B9*17.2%</f>
        <v>1967.1450799999998</v>
      </c>
      <c r="L9" s="208">
        <f>C9+H9+J9+K9</f>
        <v>13404.033079999999</v>
      </c>
    </row>
    <row r="10" spans="1:12" ht="15.75" x14ac:dyDescent="0.25">
      <c r="A10" s="9" t="s">
        <v>65</v>
      </c>
      <c r="B10" s="10">
        <v>11948.91</v>
      </c>
      <c r="C10" s="10">
        <f t="shared" ref="C10:C21" si="0">B10*20/100</f>
        <v>2389.7820000000002</v>
      </c>
      <c r="D10" s="10">
        <f t="shared" ref="D10:D21" si="1">B10-C10</f>
        <v>9559.1280000000006</v>
      </c>
      <c r="E10" s="10">
        <f t="shared" ref="E10:E21" si="2">D10-1800</f>
        <v>7759.1280000000006</v>
      </c>
      <c r="F10" s="10">
        <v>1471.78</v>
      </c>
      <c r="G10" s="10">
        <f t="shared" ref="G10:G21" si="3">F10*18/100</f>
        <v>264.92040000000003</v>
      </c>
      <c r="H10" s="10">
        <f t="shared" ref="H10:H21" si="4">F10+G10</f>
        <v>1736.7003999999999</v>
      </c>
      <c r="I10" s="10">
        <f t="shared" ref="I10:I21" si="5">D10-H10</f>
        <v>7822.4276000000009</v>
      </c>
      <c r="J10" s="120">
        <v>7822.43</v>
      </c>
      <c r="K10" s="97">
        <f t="shared" ref="K10:K21" si="6">+B10*17.2%</f>
        <v>2055.2125199999996</v>
      </c>
      <c r="L10" s="208">
        <f t="shared" ref="L10:L21" si="7">C10+H10+J10+K10</f>
        <v>14004.12492</v>
      </c>
    </row>
    <row r="11" spans="1:12" ht="15.75" x14ac:dyDescent="0.25">
      <c r="A11" s="9" t="s">
        <v>66</v>
      </c>
      <c r="B11" s="10">
        <v>11436.89</v>
      </c>
      <c r="C11" s="10">
        <f t="shared" si="0"/>
        <v>2287.3779999999997</v>
      </c>
      <c r="D11" s="10">
        <f t="shared" si="1"/>
        <v>9149.5119999999988</v>
      </c>
      <c r="E11" s="10">
        <f t="shared" si="2"/>
        <v>7349.5119999999988</v>
      </c>
      <c r="F11" s="10">
        <v>1369.38</v>
      </c>
      <c r="G11" s="10">
        <f t="shared" si="3"/>
        <v>246.48840000000004</v>
      </c>
      <c r="H11" s="10">
        <f t="shared" si="4"/>
        <v>1615.8684000000001</v>
      </c>
      <c r="I11" s="10">
        <f t="shared" si="5"/>
        <v>7533.6435999999985</v>
      </c>
      <c r="J11" s="120">
        <v>7533.64</v>
      </c>
      <c r="K11" s="97">
        <f t="shared" si="6"/>
        <v>1967.1450799999998</v>
      </c>
      <c r="L11" s="208">
        <f t="shared" si="7"/>
        <v>13404.03148</v>
      </c>
    </row>
    <row r="12" spans="1:12" ht="15.75" x14ac:dyDescent="0.25">
      <c r="A12" s="9" t="s">
        <v>67</v>
      </c>
      <c r="B12" s="10">
        <v>3393.32</v>
      </c>
      <c r="C12" s="10">
        <f t="shared" si="0"/>
        <v>678.6640000000001</v>
      </c>
      <c r="D12" s="10">
        <f t="shared" si="1"/>
        <v>2714.6559999999999</v>
      </c>
      <c r="E12" s="10">
        <f t="shared" si="2"/>
        <v>914.65599999999995</v>
      </c>
      <c r="F12" s="10">
        <f t="shared" ref="F12:F21" si="8">E12*12/100</f>
        <v>109.75872</v>
      </c>
      <c r="G12" s="10">
        <f t="shared" si="3"/>
        <v>19.756569599999999</v>
      </c>
      <c r="H12" s="10">
        <f t="shared" si="4"/>
        <v>129.51528959999999</v>
      </c>
      <c r="I12" s="10">
        <f t="shared" si="5"/>
        <v>2585.1407104</v>
      </c>
      <c r="J12" s="120">
        <v>2585.14</v>
      </c>
      <c r="K12" s="97">
        <f t="shared" si="6"/>
        <v>583.65103999999997</v>
      </c>
      <c r="L12" s="208">
        <f t="shared" si="7"/>
        <v>3976.9703295999998</v>
      </c>
    </row>
    <row r="13" spans="1:12" ht="15.75" x14ac:dyDescent="0.25">
      <c r="A13" s="9" t="s">
        <v>68</v>
      </c>
      <c r="B13" s="10">
        <v>3366.08</v>
      </c>
      <c r="C13" s="10">
        <f t="shared" si="0"/>
        <v>673.21600000000001</v>
      </c>
      <c r="D13" s="10">
        <f t="shared" si="1"/>
        <v>2692.864</v>
      </c>
      <c r="E13" s="10">
        <f t="shared" si="2"/>
        <v>892.86400000000003</v>
      </c>
      <c r="F13" s="10">
        <f t="shared" si="8"/>
        <v>107.14368</v>
      </c>
      <c r="G13" s="10">
        <f t="shared" si="3"/>
        <v>19.285862399999999</v>
      </c>
      <c r="H13" s="10">
        <f t="shared" si="4"/>
        <v>126.4295424</v>
      </c>
      <c r="I13" s="10">
        <f t="shared" si="5"/>
        <v>2566.4344575999999</v>
      </c>
      <c r="J13" s="120">
        <v>2566.4299999999998</v>
      </c>
      <c r="K13" s="97">
        <f t="shared" si="6"/>
        <v>578.96575999999993</v>
      </c>
      <c r="L13" s="208">
        <f t="shared" si="7"/>
        <v>3945.0413023999999</v>
      </c>
    </row>
    <row r="14" spans="1:12" ht="15.75" x14ac:dyDescent="0.25">
      <c r="A14" s="9" t="s">
        <v>17</v>
      </c>
      <c r="B14" s="10">
        <v>3538.61</v>
      </c>
      <c r="C14" s="10">
        <f t="shared" si="0"/>
        <v>707.72199999999998</v>
      </c>
      <c r="D14" s="10">
        <f t="shared" si="1"/>
        <v>2830.8879999999999</v>
      </c>
      <c r="E14" s="10">
        <f t="shared" si="2"/>
        <v>1030.8879999999999</v>
      </c>
      <c r="F14" s="10">
        <f t="shared" si="8"/>
        <v>123.70656</v>
      </c>
      <c r="G14" s="10">
        <f t="shared" si="3"/>
        <v>22.267180800000002</v>
      </c>
      <c r="H14" s="10">
        <f t="shared" si="4"/>
        <v>145.9737408</v>
      </c>
      <c r="I14" s="10">
        <f t="shared" si="5"/>
        <v>2684.9142591999998</v>
      </c>
      <c r="J14" s="120">
        <v>2684.91</v>
      </c>
      <c r="K14" s="97">
        <f t="shared" si="6"/>
        <v>608.64091999999994</v>
      </c>
      <c r="L14" s="208">
        <f t="shared" si="7"/>
        <v>4147.2466607999995</v>
      </c>
    </row>
    <row r="15" spans="1:12" ht="15.75" x14ac:dyDescent="0.25">
      <c r="A15" s="9" t="s">
        <v>18</v>
      </c>
      <c r="B15" s="10">
        <v>3521.01</v>
      </c>
      <c r="C15" s="10">
        <f t="shared" si="0"/>
        <v>704.20200000000011</v>
      </c>
      <c r="D15" s="10">
        <f t="shared" si="1"/>
        <v>2816.808</v>
      </c>
      <c r="E15" s="10">
        <f t="shared" si="2"/>
        <v>1016.808</v>
      </c>
      <c r="F15" s="10">
        <f t="shared" si="8"/>
        <v>122.01696</v>
      </c>
      <c r="G15" s="10">
        <f t="shared" si="3"/>
        <v>21.9630528</v>
      </c>
      <c r="H15" s="10">
        <f t="shared" si="4"/>
        <v>143.9800128</v>
      </c>
      <c r="I15" s="10">
        <f t="shared" si="5"/>
        <v>2672.8279871999998</v>
      </c>
      <c r="J15" s="120">
        <v>2672.83</v>
      </c>
      <c r="K15" s="97">
        <f t="shared" si="6"/>
        <v>605.61371999999994</v>
      </c>
      <c r="L15" s="208">
        <f t="shared" si="7"/>
        <v>4126.6257328000002</v>
      </c>
    </row>
    <row r="16" spans="1:12" ht="15.75" x14ac:dyDescent="0.25">
      <c r="A16" s="9" t="s">
        <v>19</v>
      </c>
      <c r="B16" s="10">
        <v>3458.21</v>
      </c>
      <c r="C16" s="10">
        <f t="shared" si="0"/>
        <v>691.64199999999994</v>
      </c>
      <c r="D16" s="10">
        <f t="shared" si="1"/>
        <v>2766.5680000000002</v>
      </c>
      <c r="E16" s="10">
        <f t="shared" si="2"/>
        <v>966.56800000000021</v>
      </c>
      <c r="F16" s="10">
        <f t="shared" si="8"/>
        <v>115.98816000000002</v>
      </c>
      <c r="G16" s="10">
        <f t="shared" si="3"/>
        <v>20.877868800000005</v>
      </c>
      <c r="H16" s="10">
        <f t="shared" si="4"/>
        <v>136.86602880000004</v>
      </c>
      <c r="I16" s="10">
        <f t="shared" si="5"/>
        <v>2629.7019712000001</v>
      </c>
      <c r="J16" s="120">
        <v>2629.7</v>
      </c>
      <c r="K16" s="97">
        <f t="shared" si="6"/>
        <v>594.81211999999994</v>
      </c>
      <c r="L16" s="208">
        <f t="shared" si="7"/>
        <v>4053.0201487999998</v>
      </c>
    </row>
    <row r="17" spans="1:12" ht="15.75" x14ac:dyDescent="0.25">
      <c r="A17" s="9" t="s">
        <v>20</v>
      </c>
      <c r="B17" s="10">
        <v>3020.16</v>
      </c>
      <c r="C17" s="10">
        <f t="shared" si="0"/>
        <v>604.03199999999993</v>
      </c>
      <c r="D17" s="10">
        <f t="shared" si="1"/>
        <v>2416.1279999999997</v>
      </c>
      <c r="E17" s="10">
        <f t="shared" si="2"/>
        <v>616.1279999999997</v>
      </c>
      <c r="F17" s="10">
        <f t="shared" si="8"/>
        <v>73.93535999999996</v>
      </c>
      <c r="G17" s="10">
        <f t="shared" si="3"/>
        <v>13.308364799999993</v>
      </c>
      <c r="H17" s="10">
        <f t="shared" si="4"/>
        <v>87.243724799999953</v>
      </c>
      <c r="I17" s="10">
        <f t="shared" si="5"/>
        <v>2328.8842751999996</v>
      </c>
      <c r="J17" s="120">
        <v>2328.88</v>
      </c>
      <c r="K17" s="97">
        <f t="shared" si="6"/>
        <v>519.46751999999992</v>
      </c>
      <c r="L17" s="208">
        <f t="shared" si="7"/>
        <v>3539.6232448000001</v>
      </c>
    </row>
    <row r="18" spans="1:12" ht="15.75" x14ac:dyDescent="0.25">
      <c r="A18" s="9" t="s">
        <v>21</v>
      </c>
      <c r="B18" s="10">
        <v>3521.02</v>
      </c>
      <c r="C18" s="10">
        <f t="shared" si="0"/>
        <v>704.20399999999995</v>
      </c>
      <c r="D18" s="10">
        <f t="shared" si="1"/>
        <v>2816.8159999999998</v>
      </c>
      <c r="E18" s="10">
        <f t="shared" si="2"/>
        <v>1016.8159999999998</v>
      </c>
      <c r="F18" s="10">
        <f t="shared" si="8"/>
        <v>122.01791999999998</v>
      </c>
      <c r="G18" s="10">
        <f t="shared" si="3"/>
        <v>21.963225599999998</v>
      </c>
      <c r="H18" s="10">
        <f t="shared" si="4"/>
        <v>143.98114559999996</v>
      </c>
      <c r="I18" s="10">
        <f t="shared" si="5"/>
        <v>2672.8348544</v>
      </c>
      <c r="J18" s="120">
        <v>2672.84</v>
      </c>
      <c r="K18" s="97">
        <f t="shared" si="6"/>
        <v>605.61543999999992</v>
      </c>
      <c r="L18" s="208">
        <f t="shared" si="7"/>
        <v>4126.6405856000001</v>
      </c>
    </row>
    <row r="19" spans="1:12" ht="15.75" x14ac:dyDescent="0.25">
      <c r="A19" s="9" t="s">
        <v>22</v>
      </c>
      <c r="B19" s="10">
        <v>3568.76</v>
      </c>
      <c r="C19" s="10">
        <f t="shared" si="0"/>
        <v>713.75200000000007</v>
      </c>
      <c r="D19" s="10">
        <f t="shared" si="1"/>
        <v>2855.0080000000003</v>
      </c>
      <c r="E19" s="10">
        <f t="shared" si="2"/>
        <v>1055.0080000000003</v>
      </c>
      <c r="F19" s="10">
        <f t="shared" si="8"/>
        <v>126.60096000000003</v>
      </c>
      <c r="G19" s="10">
        <f t="shared" si="3"/>
        <v>22.788172800000005</v>
      </c>
      <c r="H19" s="10">
        <f t="shared" si="4"/>
        <v>149.38913280000003</v>
      </c>
      <c r="I19" s="10">
        <f t="shared" si="5"/>
        <v>2705.6188672000003</v>
      </c>
      <c r="J19" s="120">
        <v>2705.62</v>
      </c>
      <c r="K19" s="97">
        <f t="shared" si="6"/>
        <v>613.82672000000002</v>
      </c>
      <c r="L19" s="208">
        <f t="shared" si="7"/>
        <v>4182.5878528000003</v>
      </c>
    </row>
    <row r="20" spans="1:12" ht="15.75" x14ac:dyDescent="0.25">
      <c r="A20" s="9" t="s">
        <v>23</v>
      </c>
      <c r="B20" s="10">
        <v>3292.37</v>
      </c>
      <c r="C20" s="10">
        <f t="shared" si="0"/>
        <v>658.47399999999993</v>
      </c>
      <c r="D20" s="10">
        <f t="shared" si="1"/>
        <v>2633.8959999999997</v>
      </c>
      <c r="E20" s="10">
        <f t="shared" si="2"/>
        <v>833.89599999999973</v>
      </c>
      <c r="F20" s="10">
        <f t="shared" si="8"/>
        <v>100.06751999999997</v>
      </c>
      <c r="G20" s="10">
        <f t="shared" si="3"/>
        <v>18.012153599999994</v>
      </c>
      <c r="H20" s="10">
        <f t="shared" si="4"/>
        <v>118.07967359999996</v>
      </c>
      <c r="I20" s="10">
        <f t="shared" si="5"/>
        <v>2515.8163264</v>
      </c>
      <c r="J20" s="120">
        <v>2515.8200000000002</v>
      </c>
      <c r="K20" s="97">
        <f t="shared" si="6"/>
        <v>566.2876399999999</v>
      </c>
      <c r="L20" s="208">
        <f t="shared" si="7"/>
        <v>3858.6613136000001</v>
      </c>
    </row>
    <row r="21" spans="1:12" ht="15.75" x14ac:dyDescent="0.25">
      <c r="A21" s="9" t="s">
        <v>24</v>
      </c>
      <c r="B21" s="10">
        <v>3292.37</v>
      </c>
      <c r="C21" s="10">
        <f t="shared" si="0"/>
        <v>658.47399999999993</v>
      </c>
      <c r="D21" s="10">
        <f t="shared" si="1"/>
        <v>2633.8959999999997</v>
      </c>
      <c r="E21" s="10">
        <f t="shared" si="2"/>
        <v>833.89599999999973</v>
      </c>
      <c r="F21" s="10">
        <f t="shared" si="8"/>
        <v>100.06751999999997</v>
      </c>
      <c r="G21" s="10">
        <f t="shared" si="3"/>
        <v>18.012153599999994</v>
      </c>
      <c r="H21" s="10">
        <f t="shared" si="4"/>
        <v>118.07967359999996</v>
      </c>
      <c r="I21" s="10">
        <f t="shared" si="5"/>
        <v>2515.8163264</v>
      </c>
      <c r="J21" s="120">
        <v>2515.8200000000002</v>
      </c>
      <c r="K21" s="97">
        <f t="shared" si="6"/>
        <v>566.2876399999999</v>
      </c>
      <c r="L21" s="208">
        <f t="shared" si="7"/>
        <v>3858.6613136000001</v>
      </c>
    </row>
    <row r="22" spans="1:12" ht="15.75" x14ac:dyDescent="0.25">
      <c r="A22" s="9" t="s">
        <v>54</v>
      </c>
      <c r="B22" s="10">
        <f t="shared" ref="B22:L22" si="9">SUM(B9:B21)</f>
        <v>68794.600000000006</v>
      </c>
      <c r="C22" s="112">
        <f t="shared" si="9"/>
        <v>13758.919999999998</v>
      </c>
      <c r="D22" s="10">
        <f t="shared" si="9"/>
        <v>55035.679999999993</v>
      </c>
      <c r="E22" s="10">
        <f t="shared" si="9"/>
        <v>31635.68</v>
      </c>
      <c r="F22" s="10">
        <f t="shared" si="9"/>
        <v>5311.8433599999989</v>
      </c>
      <c r="G22" s="10">
        <f t="shared" si="9"/>
        <v>956.13340480000011</v>
      </c>
      <c r="H22" s="112">
        <f t="shared" si="9"/>
        <v>6267.9767647999997</v>
      </c>
      <c r="I22" s="10">
        <f t="shared" si="9"/>
        <v>48767.703235199995</v>
      </c>
      <c r="J22" s="120">
        <f t="shared" si="9"/>
        <v>48767.69999999999</v>
      </c>
      <c r="K22" s="100">
        <f t="shared" si="9"/>
        <v>11832.671200000001</v>
      </c>
      <c r="L22" s="208">
        <f t="shared" si="9"/>
        <v>80627.267964800005</v>
      </c>
    </row>
    <row r="23" spans="1:12" ht="15.75" x14ac:dyDescent="0.25">
      <c r="A23" s="3"/>
      <c r="J23" s="80"/>
    </row>
    <row r="24" spans="1:12" x14ac:dyDescent="0.25">
      <c r="C24" t="s">
        <v>273</v>
      </c>
      <c r="D24" s="11">
        <v>12844.24</v>
      </c>
      <c r="E24" s="11"/>
      <c r="F24" s="11"/>
      <c r="G24" s="11"/>
    </row>
    <row r="25" spans="1:12" x14ac:dyDescent="0.25">
      <c r="A25" s="43"/>
      <c r="B25" s="43" t="s">
        <v>207</v>
      </c>
      <c r="C25" s="43"/>
      <c r="D25" s="43"/>
      <c r="E25" s="43"/>
      <c r="F25" s="43"/>
      <c r="G25" s="43"/>
    </row>
    <row r="26" spans="1:12" x14ac:dyDescent="0.25">
      <c r="A26" s="43"/>
      <c r="B26" s="55">
        <v>11436.89</v>
      </c>
      <c r="C26" s="43"/>
      <c r="D26" s="43">
        <v>7533.64</v>
      </c>
      <c r="E26" s="43"/>
      <c r="F26" s="43"/>
      <c r="G26" s="43"/>
    </row>
    <row r="28" spans="1:12" ht="15.75" x14ac:dyDescent="0.25">
      <c r="A28" s="8" t="s">
        <v>11</v>
      </c>
      <c r="B28" s="8" t="s">
        <v>12</v>
      </c>
      <c r="C28" s="151" t="s">
        <v>533</v>
      </c>
      <c r="D28" s="8"/>
      <c r="E28" s="8"/>
      <c r="F28" s="8"/>
      <c r="G28" s="8"/>
      <c r="H28" s="8" t="s">
        <v>444</v>
      </c>
      <c r="I28" s="8"/>
      <c r="J28" s="119" t="s">
        <v>13</v>
      </c>
      <c r="K28" s="97" t="s">
        <v>414</v>
      </c>
      <c r="L28" s="208" t="s">
        <v>412</v>
      </c>
    </row>
    <row r="29" spans="1:12" ht="15.75" x14ac:dyDescent="0.25">
      <c r="A29" s="9" t="s">
        <v>64</v>
      </c>
      <c r="B29" s="10" t="s">
        <v>214</v>
      </c>
      <c r="C29" s="152"/>
      <c r="D29" s="10"/>
      <c r="E29" s="10"/>
      <c r="F29" s="10"/>
      <c r="G29" s="10"/>
      <c r="H29" s="10"/>
      <c r="I29" s="8"/>
      <c r="J29" s="120"/>
      <c r="K29" s="97">
        <v>0</v>
      </c>
      <c r="L29" s="208">
        <v>0</v>
      </c>
    </row>
    <row r="30" spans="1:12" ht="15.75" x14ac:dyDescent="0.25">
      <c r="A30" s="9" t="s">
        <v>65</v>
      </c>
      <c r="B30" s="10">
        <v>3439.78</v>
      </c>
      <c r="C30" s="152">
        <f t="shared" ref="C30:C41" si="10">B30*20/100</f>
        <v>687.95600000000002</v>
      </c>
      <c r="D30" s="10">
        <f>B30-C30</f>
        <v>2751.8240000000001</v>
      </c>
      <c r="E30" s="10">
        <f>D30-1800</f>
        <v>951.82400000000007</v>
      </c>
      <c r="F30" s="10">
        <f>E30*12/100</f>
        <v>114.21888000000001</v>
      </c>
      <c r="G30" s="10">
        <f>F30*18/100</f>
        <v>20.559398399999999</v>
      </c>
      <c r="H30" s="10">
        <f>F30+G30</f>
        <v>134.7782784</v>
      </c>
      <c r="I30" s="10">
        <f>D30-H30</f>
        <v>2617.0457216</v>
      </c>
      <c r="J30" s="120">
        <f>D30-H30</f>
        <v>2617.0457216</v>
      </c>
      <c r="K30" s="97">
        <f t="shared" ref="K30:K41" si="11">+B30*17.2%</f>
        <v>591.64215999999999</v>
      </c>
      <c r="L30" s="208">
        <f>C30+H30+J30+K30</f>
        <v>4031.4221599999996</v>
      </c>
    </row>
    <row r="31" spans="1:12" ht="15.75" x14ac:dyDescent="0.25">
      <c r="A31" s="9" t="s">
        <v>66</v>
      </c>
      <c r="B31" s="10">
        <v>3292.38</v>
      </c>
      <c r="C31" s="152">
        <f t="shared" si="10"/>
        <v>658.47600000000011</v>
      </c>
      <c r="D31" s="10">
        <f t="shared" ref="D31:D41" si="12">B31-C31</f>
        <v>2633.904</v>
      </c>
      <c r="E31" s="10">
        <f t="shared" ref="E31:E41" si="13">D31-1800</f>
        <v>833.904</v>
      </c>
      <c r="F31" s="10">
        <f t="shared" ref="F31:F41" si="14">E31*12/100</f>
        <v>100.06847999999999</v>
      </c>
      <c r="G31" s="10">
        <f t="shared" ref="G31:G41" si="15">F31*18/100</f>
        <v>18.012326399999999</v>
      </c>
      <c r="H31" s="10">
        <f t="shared" ref="H31:H42" si="16">F31+G31</f>
        <v>118.0808064</v>
      </c>
      <c r="I31" s="10">
        <f t="shared" ref="I31:I42" si="17">D31-H31</f>
        <v>2515.8231936000002</v>
      </c>
      <c r="J31" s="120">
        <f t="shared" ref="J31:J42" si="18">D31-H31</f>
        <v>2515.8231936000002</v>
      </c>
      <c r="K31" s="97">
        <f t="shared" si="11"/>
        <v>566.28935999999999</v>
      </c>
      <c r="L31" s="208">
        <f t="shared" ref="L31:L41" si="19">C31+H31+J31+K31</f>
        <v>3858.6693599999999</v>
      </c>
    </row>
    <row r="32" spans="1:12" ht="15.75" x14ac:dyDescent="0.25">
      <c r="A32" s="9" t="s">
        <v>67</v>
      </c>
      <c r="B32" s="10">
        <v>3393.32</v>
      </c>
      <c r="C32" s="152">
        <f t="shared" si="10"/>
        <v>678.6640000000001</v>
      </c>
      <c r="D32" s="10">
        <f t="shared" si="12"/>
        <v>2714.6559999999999</v>
      </c>
      <c r="E32" s="10">
        <f t="shared" si="13"/>
        <v>914.65599999999995</v>
      </c>
      <c r="F32" s="10">
        <f t="shared" si="14"/>
        <v>109.75872</v>
      </c>
      <c r="G32" s="10">
        <f t="shared" si="15"/>
        <v>19.756569599999999</v>
      </c>
      <c r="H32" s="10">
        <f t="shared" si="16"/>
        <v>129.51528959999999</v>
      </c>
      <c r="I32" s="10">
        <f t="shared" si="17"/>
        <v>2585.1407104</v>
      </c>
      <c r="J32" s="120">
        <f t="shared" si="18"/>
        <v>2585.1407104</v>
      </c>
      <c r="K32" s="97">
        <f t="shared" si="11"/>
        <v>583.65103999999997</v>
      </c>
      <c r="L32" s="208">
        <f t="shared" si="19"/>
        <v>3976.9710400000004</v>
      </c>
    </row>
    <row r="33" spans="1:12" ht="15.75" x14ac:dyDescent="0.25">
      <c r="A33" s="9" t="s">
        <v>68</v>
      </c>
      <c r="B33" s="10">
        <v>3366.08</v>
      </c>
      <c r="C33" s="152">
        <f t="shared" si="10"/>
        <v>673.21600000000001</v>
      </c>
      <c r="D33" s="10">
        <f t="shared" si="12"/>
        <v>2692.864</v>
      </c>
      <c r="E33" s="10">
        <f t="shared" si="13"/>
        <v>892.86400000000003</v>
      </c>
      <c r="F33" s="10">
        <f t="shared" si="14"/>
        <v>107.14368</v>
      </c>
      <c r="G33" s="10">
        <f t="shared" si="15"/>
        <v>19.285862399999999</v>
      </c>
      <c r="H33" s="10">
        <f t="shared" si="16"/>
        <v>126.4295424</v>
      </c>
      <c r="I33" s="10">
        <f t="shared" si="17"/>
        <v>2566.4344575999999</v>
      </c>
      <c r="J33" s="120">
        <f t="shared" si="18"/>
        <v>2566.4344575999999</v>
      </c>
      <c r="K33" s="97">
        <f>+B33*17.2%</f>
        <v>578.96575999999993</v>
      </c>
      <c r="L33" s="208">
        <f t="shared" si="19"/>
        <v>3945.04576</v>
      </c>
    </row>
    <row r="34" spans="1:12" ht="15.75" x14ac:dyDescent="0.25">
      <c r="A34" s="9" t="s">
        <v>17</v>
      </c>
      <c r="B34" s="10">
        <v>3538.61</v>
      </c>
      <c r="C34" s="152">
        <f t="shared" si="10"/>
        <v>707.72199999999998</v>
      </c>
      <c r="D34" s="10">
        <f t="shared" si="12"/>
        <v>2830.8879999999999</v>
      </c>
      <c r="E34" s="10">
        <f t="shared" si="13"/>
        <v>1030.8879999999999</v>
      </c>
      <c r="F34" s="10">
        <f t="shared" si="14"/>
        <v>123.70656</v>
      </c>
      <c r="G34" s="10">
        <f t="shared" si="15"/>
        <v>22.267180800000002</v>
      </c>
      <c r="H34" s="10">
        <f t="shared" si="16"/>
        <v>145.9737408</v>
      </c>
      <c r="I34" s="10">
        <f t="shared" si="17"/>
        <v>2684.9142591999998</v>
      </c>
      <c r="J34" s="120">
        <f t="shared" si="18"/>
        <v>2684.9142591999998</v>
      </c>
      <c r="K34" s="97">
        <f t="shared" si="11"/>
        <v>608.64091999999994</v>
      </c>
      <c r="L34" s="208">
        <f t="shared" si="19"/>
        <v>4147.2509199999995</v>
      </c>
    </row>
    <row r="35" spans="1:12" ht="15.75" x14ac:dyDescent="0.25">
      <c r="A35" s="9" t="s">
        <v>18</v>
      </c>
      <c r="B35" s="10">
        <v>3521.01</v>
      </c>
      <c r="C35" s="152">
        <f t="shared" si="10"/>
        <v>704.20200000000011</v>
      </c>
      <c r="D35" s="10">
        <f t="shared" si="12"/>
        <v>2816.808</v>
      </c>
      <c r="E35" s="10">
        <f t="shared" si="13"/>
        <v>1016.808</v>
      </c>
      <c r="F35" s="10">
        <f t="shared" si="14"/>
        <v>122.01696</v>
      </c>
      <c r="G35" s="10">
        <f t="shared" si="15"/>
        <v>21.9630528</v>
      </c>
      <c r="H35" s="10">
        <f t="shared" si="16"/>
        <v>143.9800128</v>
      </c>
      <c r="I35" s="10">
        <f t="shared" si="17"/>
        <v>2672.8279871999998</v>
      </c>
      <c r="J35" s="120">
        <f t="shared" si="18"/>
        <v>2672.8279871999998</v>
      </c>
      <c r="K35" s="97">
        <f t="shared" si="11"/>
        <v>605.61371999999994</v>
      </c>
      <c r="L35" s="208">
        <f t="shared" si="19"/>
        <v>4126.6237200000005</v>
      </c>
    </row>
    <row r="36" spans="1:12" ht="15.75" x14ac:dyDescent="0.25">
      <c r="A36" s="9" t="s">
        <v>19</v>
      </c>
      <c r="B36" s="10">
        <v>3458.21</v>
      </c>
      <c r="C36" s="152">
        <f t="shared" si="10"/>
        <v>691.64199999999994</v>
      </c>
      <c r="D36" s="10">
        <f t="shared" si="12"/>
        <v>2766.5680000000002</v>
      </c>
      <c r="E36" s="10">
        <f t="shared" si="13"/>
        <v>966.56800000000021</v>
      </c>
      <c r="F36" s="10">
        <f t="shared" si="14"/>
        <v>115.98816000000002</v>
      </c>
      <c r="G36" s="10">
        <f t="shared" si="15"/>
        <v>20.877868800000005</v>
      </c>
      <c r="H36" s="10">
        <f t="shared" si="16"/>
        <v>136.86602880000004</v>
      </c>
      <c r="I36" s="10">
        <f t="shared" si="17"/>
        <v>2629.7019712000001</v>
      </c>
      <c r="J36" s="120">
        <f t="shared" si="18"/>
        <v>2629.7019712000001</v>
      </c>
      <c r="K36" s="97">
        <f t="shared" si="11"/>
        <v>594.81211999999994</v>
      </c>
      <c r="L36" s="208">
        <f t="shared" si="19"/>
        <v>4053.0221200000001</v>
      </c>
    </row>
    <row r="37" spans="1:12" ht="15.75" x14ac:dyDescent="0.25">
      <c r="A37" s="9" t="s">
        <v>20</v>
      </c>
      <c r="B37" s="10">
        <v>3020.16</v>
      </c>
      <c r="C37" s="152">
        <f t="shared" si="10"/>
        <v>604.03199999999993</v>
      </c>
      <c r="D37" s="10">
        <f t="shared" si="12"/>
        <v>2416.1279999999997</v>
      </c>
      <c r="E37" s="10">
        <f t="shared" si="13"/>
        <v>616.1279999999997</v>
      </c>
      <c r="F37" s="10">
        <f t="shared" si="14"/>
        <v>73.93535999999996</v>
      </c>
      <c r="G37" s="10">
        <f t="shared" si="15"/>
        <v>13.308364799999993</v>
      </c>
      <c r="H37" s="10">
        <f t="shared" si="16"/>
        <v>87.243724799999953</v>
      </c>
      <c r="I37" s="10">
        <f t="shared" si="17"/>
        <v>2328.8842751999996</v>
      </c>
      <c r="J37" s="120">
        <f t="shared" si="18"/>
        <v>2328.8842751999996</v>
      </c>
      <c r="K37" s="97">
        <f t="shared" si="11"/>
        <v>519.46751999999992</v>
      </c>
      <c r="L37" s="208">
        <f t="shared" si="19"/>
        <v>3539.6275199999991</v>
      </c>
    </row>
    <row r="38" spans="1:12" ht="15.75" x14ac:dyDescent="0.25">
      <c r="A38" s="9" t="s">
        <v>21</v>
      </c>
      <c r="B38" s="10">
        <v>3521.02</v>
      </c>
      <c r="C38" s="152">
        <f t="shared" si="10"/>
        <v>704.20399999999995</v>
      </c>
      <c r="D38" s="10">
        <f t="shared" si="12"/>
        <v>2816.8159999999998</v>
      </c>
      <c r="E38" s="10">
        <f t="shared" si="13"/>
        <v>1016.8159999999998</v>
      </c>
      <c r="F38" s="10">
        <f t="shared" si="14"/>
        <v>122.01791999999998</v>
      </c>
      <c r="G38" s="10">
        <f t="shared" si="15"/>
        <v>21.963225599999998</v>
      </c>
      <c r="H38" s="10">
        <f t="shared" si="16"/>
        <v>143.98114559999996</v>
      </c>
      <c r="I38" s="10">
        <f t="shared" si="17"/>
        <v>2672.8348544</v>
      </c>
      <c r="J38" s="120">
        <f t="shared" si="18"/>
        <v>2672.8348544</v>
      </c>
      <c r="K38" s="97">
        <f t="shared" si="11"/>
        <v>605.61543999999992</v>
      </c>
      <c r="L38" s="208">
        <f t="shared" si="19"/>
        <v>4126.63544</v>
      </c>
    </row>
    <row r="39" spans="1:12" ht="15.75" x14ac:dyDescent="0.25">
      <c r="A39" s="9" t="s">
        <v>22</v>
      </c>
      <c r="B39" s="10">
        <v>3568.76</v>
      </c>
      <c r="C39" s="152">
        <f t="shared" si="10"/>
        <v>713.75200000000007</v>
      </c>
      <c r="D39" s="10">
        <f t="shared" si="12"/>
        <v>2855.0080000000003</v>
      </c>
      <c r="E39" s="10">
        <f t="shared" si="13"/>
        <v>1055.0080000000003</v>
      </c>
      <c r="F39" s="10">
        <f t="shared" si="14"/>
        <v>126.60096000000003</v>
      </c>
      <c r="G39" s="10">
        <f t="shared" si="15"/>
        <v>22.788172800000005</v>
      </c>
      <c r="H39" s="10">
        <f t="shared" si="16"/>
        <v>149.38913280000003</v>
      </c>
      <c r="I39" s="10">
        <f t="shared" si="17"/>
        <v>2705.6188672000003</v>
      </c>
      <c r="J39" s="120">
        <f t="shared" si="18"/>
        <v>2705.6188672000003</v>
      </c>
      <c r="K39" s="97">
        <f t="shared" si="11"/>
        <v>613.82672000000002</v>
      </c>
      <c r="L39" s="208">
        <f t="shared" si="19"/>
        <v>4182.5867200000002</v>
      </c>
    </row>
    <row r="40" spans="1:12" ht="15.75" x14ac:dyDescent="0.25">
      <c r="A40" s="9" t="s">
        <v>23</v>
      </c>
      <c r="B40" s="10">
        <v>3292.37</v>
      </c>
      <c r="C40" s="152">
        <f t="shared" si="10"/>
        <v>658.47399999999993</v>
      </c>
      <c r="D40" s="10">
        <f t="shared" si="12"/>
        <v>2633.8959999999997</v>
      </c>
      <c r="E40" s="10">
        <f t="shared" si="13"/>
        <v>833.89599999999973</v>
      </c>
      <c r="F40" s="10">
        <f t="shared" si="14"/>
        <v>100.06751999999997</v>
      </c>
      <c r="G40" s="10">
        <f t="shared" si="15"/>
        <v>18.012153599999994</v>
      </c>
      <c r="H40" s="10">
        <f t="shared" si="16"/>
        <v>118.07967359999996</v>
      </c>
      <c r="I40" s="10">
        <f t="shared" si="17"/>
        <v>2515.8163264</v>
      </c>
      <c r="J40" s="120">
        <f t="shared" si="18"/>
        <v>2515.8163264</v>
      </c>
      <c r="K40" s="97">
        <f t="shared" si="11"/>
        <v>566.2876399999999</v>
      </c>
      <c r="L40" s="208">
        <f t="shared" si="19"/>
        <v>3858.6576399999999</v>
      </c>
    </row>
    <row r="41" spans="1:12" ht="15.75" x14ac:dyDescent="0.25">
      <c r="A41" s="9" t="s">
        <v>24</v>
      </c>
      <c r="B41" s="10">
        <v>3292.37</v>
      </c>
      <c r="C41" s="152">
        <f t="shared" si="10"/>
        <v>658.47399999999993</v>
      </c>
      <c r="D41" s="10">
        <f t="shared" si="12"/>
        <v>2633.8959999999997</v>
      </c>
      <c r="E41" s="10">
        <f t="shared" si="13"/>
        <v>833.89599999999973</v>
      </c>
      <c r="F41" s="10">
        <f t="shared" si="14"/>
        <v>100.06751999999997</v>
      </c>
      <c r="G41" s="10">
        <f t="shared" si="15"/>
        <v>18.012153599999994</v>
      </c>
      <c r="H41" s="10">
        <f t="shared" si="16"/>
        <v>118.07967359999996</v>
      </c>
      <c r="I41" s="10">
        <f t="shared" si="17"/>
        <v>2515.8163264</v>
      </c>
      <c r="J41" s="120">
        <f t="shared" si="18"/>
        <v>2515.8163264</v>
      </c>
      <c r="K41" s="97">
        <f t="shared" si="11"/>
        <v>566.2876399999999</v>
      </c>
      <c r="L41" s="208">
        <f t="shared" si="19"/>
        <v>3858.6576399999999</v>
      </c>
    </row>
    <row r="42" spans="1:12" ht="15.75" x14ac:dyDescent="0.25">
      <c r="A42" s="3" t="s">
        <v>54</v>
      </c>
      <c r="B42" s="11">
        <f>SUM(B29:B41)</f>
        <v>40704.070000000007</v>
      </c>
      <c r="C42" s="15">
        <f>SUM(C29:C41)</f>
        <v>8140.8140000000012</v>
      </c>
      <c r="D42" s="10">
        <f>SUM(D30:D41)</f>
        <v>32563.256000000001</v>
      </c>
      <c r="E42" s="10">
        <f>SUM(E30:E41)</f>
        <v>10963.256000000001</v>
      </c>
      <c r="F42" s="10">
        <f>SUM(F30:F41)</f>
        <v>1315.5907200000001</v>
      </c>
      <c r="G42" s="10">
        <f>SUM(G30:G41)</f>
        <v>236.8063296</v>
      </c>
      <c r="H42" s="112">
        <f t="shared" si="16"/>
        <v>1552.3970496000002</v>
      </c>
      <c r="I42" s="10">
        <f t="shared" si="17"/>
        <v>31010.858950400001</v>
      </c>
      <c r="J42" s="120">
        <f t="shared" si="18"/>
        <v>31010.858950400001</v>
      </c>
      <c r="K42" s="100">
        <f>SUM(K29:K41)</f>
        <v>7001.1000399999984</v>
      </c>
      <c r="L42" s="208">
        <f>SUM(L29:L41)</f>
        <v>47705.17003999999</v>
      </c>
    </row>
    <row r="43" spans="1:12" x14ac:dyDescent="0.25">
      <c r="A43" s="32" t="s">
        <v>339</v>
      </c>
    </row>
    <row r="44" spans="1:12" x14ac:dyDescent="0.25">
      <c r="B44" s="11">
        <v>19518.060000000001</v>
      </c>
      <c r="D44" s="11">
        <v>10223.209999999999</v>
      </c>
      <c r="E44" s="11"/>
      <c r="F44" s="11"/>
      <c r="G44" s="11"/>
    </row>
    <row r="45" spans="1:12" x14ac:dyDescent="0.25">
      <c r="A45" s="7" t="s">
        <v>64</v>
      </c>
      <c r="B45" s="25">
        <v>13404.03</v>
      </c>
      <c r="D45" s="25">
        <v>7533.64</v>
      </c>
      <c r="E45" s="25"/>
      <c r="F45" s="25"/>
      <c r="G45" s="25"/>
    </row>
    <row r="46" spans="1:12" x14ac:dyDescent="0.25">
      <c r="A46" s="63"/>
      <c r="B46" s="62">
        <v>32922.089999999997</v>
      </c>
      <c r="C46" s="63"/>
      <c r="D46" s="62">
        <v>17756.849999999999</v>
      </c>
      <c r="E46" s="62"/>
      <c r="F46" s="62"/>
      <c r="G46" s="62"/>
      <c r="H46" s="63"/>
      <c r="I46" s="63"/>
    </row>
    <row r="48" spans="1:12" ht="15.75" x14ac:dyDescent="0.25">
      <c r="F48" t="s">
        <v>204</v>
      </c>
      <c r="J48" s="129">
        <v>48767.7</v>
      </c>
      <c r="K48" s="129"/>
      <c r="L48" s="129">
        <v>80627.27</v>
      </c>
    </row>
    <row r="49" spans="4:12" ht="15.75" x14ac:dyDescent="0.25">
      <c r="F49" t="s">
        <v>219</v>
      </c>
      <c r="J49" s="129">
        <v>31010.86</v>
      </c>
      <c r="K49" s="129"/>
      <c r="L49" s="129">
        <v>47705.17</v>
      </c>
    </row>
    <row r="50" spans="4:12" ht="15.75" x14ac:dyDescent="0.25">
      <c r="F50" t="s">
        <v>206</v>
      </c>
      <c r="J50" s="129">
        <v>17756.84</v>
      </c>
      <c r="K50" s="129"/>
      <c r="L50" s="129">
        <v>32922.089999999997</v>
      </c>
    </row>
    <row r="51" spans="4:12" ht="15.75" x14ac:dyDescent="0.25">
      <c r="J51" s="129"/>
      <c r="K51" s="129"/>
      <c r="L51" s="129"/>
    </row>
    <row r="52" spans="4:12" ht="15.75" x14ac:dyDescent="0.25">
      <c r="J52" s="129"/>
      <c r="K52" s="129"/>
      <c r="L52" s="129"/>
    </row>
    <row r="53" spans="4:12" x14ac:dyDescent="0.25">
      <c r="G53" t="s">
        <v>313</v>
      </c>
      <c r="J53">
        <v>7533.64</v>
      </c>
      <c r="L53">
        <v>13404.03</v>
      </c>
    </row>
    <row r="54" spans="4:12" x14ac:dyDescent="0.25">
      <c r="G54" t="s">
        <v>622</v>
      </c>
    </row>
    <row r="55" spans="4:12" x14ac:dyDescent="0.25">
      <c r="J55">
        <v>10440.26</v>
      </c>
      <c r="L55">
        <v>19518.060000000001</v>
      </c>
    </row>
    <row r="59" spans="4:12" ht="33.75" x14ac:dyDescent="0.5">
      <c r="D59" s="253" t="s">
        <v>623</v>
      </c>
      <c r="E59" s="253"/>
      <c r="F59" s="253"/>
      <c r="G59" s="253"/>
      <c r="H59" t="s">
        <v>624</v>
      </c>
    </row>
    <row r="60" spans="4:12" ht="33.75" x14ac:dyDescent="0.5">
      <c r="D60" s="253"/>
      <c r="E60" s="253"/>
      <c r="F60" s="253"/>
      <c r="G60" s="253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6"/>
  <sheetViews>
    <sheetView topLeftCell="A10" workbookViewId="0">
      <selection activeCell="I37" sqref="I37"/>
    </sheetView>
  </sheetViews>
  <sheetFormatPr defaultRowHeight="15" x14ac:dyDescent="0.25"/>
  <cols>
    <col min="2" max="2" width="6" customWidth="1"/>
    <col min="3" max="3" width="13.42578125" customWidth="1"/>
    <col min="4" max="4" width="13.140625" customWidth="1"/>
    <col min="5" max="5" width="12.85546875" customWidth="1"/>
    <col min="6" max="6" width="14.7109375" customWidth="1"/>
    <col min="7" max="7" width="15" customWidth="1"/>
    <col min="8" max="8" width="9.7109375" customWidth="1"/>
    <col min="9" max="15" width="15.7109375" customWidth="1"/>
  </cols>
  <sheetData>
    <row r="2" spans="2:12" x14ac:dyDescent="0.25">
      <c r="B2" t="s">
        <v>130</v>
      </c>
    </row>
    <row r="3" spans="2:12" x14ac:dyDescent="0.25">
      <c r="D3" s="5" t="s">
        <v>9</v>
      </c>
      <c r="E3" t="s">
        <v>125</v>
      </c>
    </row>
    <row r="5" spans="2:12" x14ac:dyDescent="0.25">
      <c r="D5" t="s">
        <v>105</v>
      </c>
      <c r="E5" t="s">
        <v>86</v>
      </c>
    </row>
    <row r="7" spans="2:12" x14ac:dyDescent="0.25">
      <c r="C7" s="5" t="s">
        <v>6</v>
      </c>
      <c r="D7" s="2" t="s">
        <v>96</v>
      </c>
      <c r="E7" s="6" t="s">
        <v>7</v>
      </c>
      <c r="F7" s="2" t="s">
        <v>131</v>
      </c>
      <c r="G7" s="2"/>
      <c r="H7" s="2"/>
      <c r="I7" s="2"/>
      <c r="J7" s="2"/>
      <c r="K7" s="5"/>
    </row>
    <row r="8" spans="2:12" x14ac:dyDescent="0.25">
      <c r="G8" t="s">
        <v>658</v>
      </c>
    </row>
    <row r="9" spans="2:12" x14ac:dyDescent="0.25">
      <c r="B9" s="23" t="s">
        <v>222</v>
      </c>
    </row>
    <row r="10" spans="2:12" x14ac:dyDescent="0.25">
      <c r="B10" s="8" t="s">
        <v>1</v>
      </c>
      <c r="C10" s="8" t="s">
        <v>11</v>
      </c>
      <c r="D10" s="8" t="s">
        <v>12</v>
      </c>
      <c r="E10" s="8" t="s">
        <v>53</v>
      </c>
      <c r="F10" s="8" t="s">
        <v>13</v>
      </c>
      <c r="G10" s="8"/>
      <c r="H10" s="8"/>
      <c r="I10" s="8" t="s">
        <v>444</v>
      </c>
      <c r="J10" s="8"/>
      <c r="K10" s="97" t="s">
        <v>414</v>
      </c>
      <c r="L10" s="97" t="s">
        <v>412</v>
      </c>
    </row>
    <row r="11" spans="2:12" x14ac:dyDescent="0.25">
      <c r="B11" s="8"/>
      <c r="C11" s="9" t="s">
        <v>230</v>
      </c>
      <c r="D11" s="10">
        <v>1686.65</v>
      </c>
      <c r="E11" s="10">
        <f>D11*20/100</f>
        <v>337.33</v>
      </c>
      <c r="F11" s="10">
        <f>D11-E11</f>
        <v>1349.3200000000002</v>
      </c>
      <c r="G11" s="10">
        <f>F11*12/100</f>
        <v>161.91840000000002</v>
      </c>
      <c r="H11" s="10">
        <f>G11*5/100</f>
        <v>8.0959200000000013</v>
      </c>
      <c r="I11" s="10">
        <f>G11+H11</f>
        <v>170.01432000000003</v>
      </c>
      <c r="J11" s="112">
        <f>F11-I11</f>
        <v>1179.3056800000002</v>
      </c>
      <c r="K11" s="97">
        <f t="shared" ref="K11:K42" si="0">+D11*17.2%</f>
        <v>290.10379999999998</v>
      </c>
      <c r="L11" s="110">
        <f t="shared" ref="L11:L42" si="1">+D11+K11</f>
        <v>1976.7538</v>
      </c>
    </row>
    <row r="12" spans="2:12" x14ac:dyDescent="0.25">
      <c r="B12" s="8"/>
      <c r="C12" s="9" t="s">
        <v>97</v>
      </c>
      <c r="D12" s="10">
        <v>1686.65</v>
      </c>
      <c r="E12" s="10">
        <f t="shared" ref="E12:E20" si="2">D12*20/100</f>
        <v>337.33</v>
      </c>
      <c r="F12" s="10">
        <f t="shared" ref="F12:F42" si="3">D12-E12</f>
        <v>1349.3200000000002</v>
      </c>
      <c r="G12" s="10">
        <f t="shared" ref="G12:G42" si="4">F12*12/100</f>
        <v>161.91840000000002</v>
      </c>
      <c r="H12" s="10">
        <f t="shared" ref="H12:H42" si="5">G12*5/100</f>
        <v>8.0959200000000013</v>
      </c>
      <c r="I12" s="10">
        <f t="shared" ref="I12:I42" si="6">G12+H12</f>
        <v>170.01432000000003</v>
      </c>
      <c r="J12" s="112">
        <f t="shared" ref="J12:J42" si="7">F12-I12</f>
        <v>1179.3056800000002</v>
      </c>
      <c r="K12" s="97">
        <f t="shared" si="0"/>
        <v>290.10379999999998</v>
      </c>
      <c r="L12" s="110">
        <f t="shared" si="1"/>
        <v>1976.7538</v>
      </c>
    </row>
    <row r="13" spans="2:12" x14ac:dyDescent="0.25">
      <c r="B13" s="8"/>
      <c r="C13" s="9" t="s">
        <v>98</v>
      </c>
      <c r="D13" s="10">
        <v>1686.65</v>
      </c>
      <c r="E13" s="10">
        <f t="shared" si="2"/>
        <v>337.33</v>
      </c>
      <c r="F13" s="10">
        <f t="shared" si="3"/>
        <v>1349.3200000000002</v>
      </c>
      <c r="G13" s="10">
        <f t="shared" si="4"/>
        <v>161.91840000000002</v>
      </c>
      <c r="H13" s="10">
        <f t="shared" si="5"/>
        <v>8.0959200000000013</v>
      </c>
      <c r="I13" s="10">
        <f t="shared" si="6"/>
        <v>170.01432000000003</v>
      </c>
      <c r="J13" s="112">
        <f t="shared" si="7"/>
        <v>1179.3056800000002</v>
      </c>
      <c r="K13" s="97">
        <f t="shared" si="0"/>
        <v>290.10379999999998</v>
      </c>
      <c r="L13" s="110">
        <f t="shared" si="1"/>
        <v>1976.7538</v>
      </c>
    </row>
    <row r="14" spans="2:12" x14ac:dyDescent="0.25">
      <c r="B14" s="8"/>
      <c r="C14" s="9" t="s">
        <v>99</v>
      </c>
      <c r="D14" s="10">
        <v>1686.65</v>
      </c>
      <c r="E14" s="10">
        <f t="shared" si="2"/>
        <v>337.33</v>
      </c>
      <c r="F14" s="10">
        <f t="shared" si="3"/>
        <v>1349.3200000000002</v>
      </c>
      <c r="G14" s="10">
        <f t="shared" si="4"/>
        <v>161.91840000000002</v>
      </c>
      <c r="H14" s="10">
        <f t="shared" si="5"/>
        <v>8.0959200000000013</v>
      </c>
      <c r="I14" s="10">
        <f t="shared" si="6"/>
        <v>170.01432000000003</v>
      </c>
      <c r="J14" s="112">
        <f t="shared" si="7"/>
        <v>1179.3056800000002</v>
      </c>
      <c r="K14" s="97">
        <f t="shared" si="0"/>
        <v>290.10379999999998</v>
      </c>
      <c r="L14" s="110">
        <f t="shared" si="1"/>
        <v>1976.7538</v>
      </c>
    </row>
    <row r="15" spans="2:12" x14ac:dyDescent="0.25">
      <c r="B15" s="8"/>
      <c r="C15" s="9" t="s">
        <v>100</v>
      </c>
      <c r="D15" s="10">
        <v>1686.65</v>
      </c>
      <c r="E15" s="10">
        <f t="shared" si="2"/>
        <v>337.33</v>
      </c>
      <c r="F15" s="10">
        <f t="shared" si="3"/>
        <v>1349.3200000000002</v>
      </c>
      <c r="G15" s="10">
        <f t="shared" si="4"/>
        <v>161.91840000000002</v>
      </c>
      <c r="H15" s="10">
        <f t="shared" si="5"/>
        <v>8.0959200000000013</v>
      </c>
      <c r="I15" s="10">
        <f t="shared" si="6"/>
        <v>170.01432000000003</v>
      </c>
      <c r="J15" s="112">
        <f t="shared" si="7"/>
        <v>1179.3056800000002</v>
      </c>
      <c r="K15" s="97">
        <f t="shared" si="0"/>
        <v>290.10379999999998</v>
      </c>
      <c r="L15" s="110">
        <f t="shared" si="1"/>
        <v>1976.7538</v>
      </c>
    </row>
    <row r="16" spans="2:12" x14ac:dyDescent="0.25">
      <c r="B16" s="8"/>
      <c r="C16" s="9" t="s">
        <v>158</v>
      </c>
      <c r="D16" s="10">
        <v>1686.66</v>
      </c>
      <c r="E16" s="10">
        <f t="shared" si="2"/>
        <v>337.33200000000005</v>
      </c>
      <c r="F16" s="10">
        <f t="shared" si="3"/>
        <v>1349.328</v>
      </c>
      <c r="G16" s="10">
        <f t="shared" si="4"/>
        <v>161.91935999999998</v>
      </c>
      <c r="H16" s="10">
        <f t="shared" si="5"/>
        <v>8.0959679999999992</v>
      </c>
      <c r="I16" s="10">
        <f t="shared" si="6"/>
        <v>170.01532799999998</v>
      </c>
      <c r="J16" s="112">
        <f t="shared" si="7"/>
        <v>1179.312672</v>
      </c>
      <c r="K16" s="97">
        <f t="shared" si="0"/>
        <v>290.10552000000001</v>
      </c>
      <c r="L16" s="110">
        <f t="shared" si="1"/>
        <v>1976.7655200000002</v>
      </c>
    </row>
    <row r="17" spans="2:12" x14ac:dyDescent="0.25">
      <c r="B17" s="8"/>
      <c r="C17" s="9" t="s">
        <v>159</v>
      </c>
      <c r="D17" s="10">
        <v>1686.65</v>
      </c>
      <c r="E17" s="10">
        <f t="shared" si="2"/>
        <v>337.33</v>
      </c>
      <c r="F17" s="10">
        <f t="shared" si="3"/>
        <v>1349.3200000000002</v>
      </c>
      <c r="G17" s="10">
        <f t="shared" si="4"/>
        <v>161.91840000000002</v>
      </c>
      <c r="H17" s="10">
        <f t="shared" si="5"/>
        <v>8.0959200000000013</v>
      </c>
      <c r="I17" s="10">
        <f t="shared" si="6"/>
        <v>170.01432000000003</v>
      </c>
      <c r="J17" s="112">
        <f t="shared" si="7"/>
        <v>1179.3056800000002</v>
      </c>
      <c r="K17" s="97">
        <f t="shared" si="0"/>
        <v>290.10379999999998</v>
      </c>
      <c r="L17" s="110">
        <f t="shared" si="1"/>
        <v>1976.7538</v>
      </c>
    </row>
    <row r="18" spans="2:12" x14ac:dyDescent="0.25">
      <c r="B18" s="8"/>
      <c r="C18" s="9" t="s">
        <v>160</v>
      </c>
      <c r="D18" s="10">
        <v>1952.69</v>
      </c>
      <c r="E18" s="10">
        <f t="shared" si="2"/>
        <v>390.53800000000001</v>
      </c>
      <c r="F18" s="10">
        <f t="shared" si="3"/>
        <v>1562.152</v>
      </c>
      <c r="G18" s="10">
        <f t="shared" si="4"/>
        <v>187.45824000000002</v>
      </c>
      <c r="H18" s="10">
        <f t="shared" si="5"/>
        <v>9.3729120000000012</v>
      </c>
      <c r="I18" s="10">
        <f t="shared" si="6"/>
        <v>196.83115200000003</v>
      </c>
      <c r="J18" s="112">
        <f t="shared" si="7"/>
        <v>1365.3208480000001</v>
      </c>
      <c r="K18" s="97">
        <f t="shared" si="0"/>
        <v>335.86267999999995</v>
      </c>
      <c r="L18" s="110">
        <f t="shared" si="1"/>
        <v>2288.5526799999998</v>
      </c>
    </row>
    <row r="19" spans="2:12" x14ac:dyDescent="0.25">
      <c r="B19" s="8"/>
      <c r="C19" s="9" t="s">
        <v>161</v>
      </c>
      <c r="D19" s="10">
        <v>1952.69</v>
      </c>
      <c r="E19" s="10">
        <f t="shared" si="2"/>
        <v>390.53800000000001</v>
      </c>
      <c r="F19" s="10">
        <f t="shared" si="3"/>
        <v>1562.152</v>
      </c>
      <c r="G19" s="10">
        <f t="shared" si="4"/>
        <v>187.45824000000002</v>
      </c>
      <c r="H19" s="10">
        <f t="shared" si="5"/>
        <v>9.3729120000000012</v>
      </c>
      <c r="I19" s="10">
        <f t="shared" si="6"/>
        <v>196.83115200000003</v>
      </c>
      <c r="J19" s="112">
        <f t="shared" si="7"/>
        <v>1365.3208480000001</v>
      </c>
      <c r="K19" s="97">
        <f t="shared" si="0"/>
        <v>335.86267999999995</v>
      </c>
      <c r="L19" s="110">
        <f t="shared" si="1"/>
        <v>2288.5526799999998</v>
      </c>
    </row>
    <row r="20" spans="2:12" x14ac:dyDescent="0.25">
      <c r="B20" s="8"/>
      <c r="C20" s="9" t="s">
        <v>162</v>
      </c>
      <c r="D20" s="10">
        <v>1686.65</v>
      </c>
      <c r="E20" s="10">
        <f t="shared" si="2"/>
        <v>337.33</v>
      </c>
      <c r="F20" s="10">
        <f t="shared" si="3"/>
        <v>1349.3200000000002</v>
      </c>
      <c r="G20" s="10">
        <f t="shared" si="4"/>
        <v>161.91840000000002</v>
      </c>
      <c r="H20" s="10">
        <f t="shared" si="5"/>
        <v>8.0959200000000013</v>
      </c>
      <c r="I20" s="10">
        <f t="shared" si="6"/>
        <v>170.01432000000003</v>
      </c>
      <c r="J20" s="112">
        <f t="shared" si="7"/>
        <v>1179.3056800000002</v>
      </c>
      <c r="K20" s="97">
        <f t="shared" si="0"/>
        <v>290.10379999999998</v>
      </c>
      <c r="L20" s="110">
        <f t="shared" si="1"/>
        <v>1976.7538</v>
      </c>
    </row>
    <row r="21" spans="2:12" ht="18" customHeight="1" x14ac:dyDescent="0.25">
      <c r="B21" s="8"/>
      <c r="C21" s="9" t="s">
        <v>163</v>
      </c>
      <c r="D21" s="10">
        <v>1686.65</v>
      </c>
      <c r="E21" s="10">
        <f>D21*20/100</f>
        <v>337.33</v>
      </c>
      <c r="F21" s="10">
        <f t="shared" si="3"/>
        <v>1349.3200000000002</v>
      </c>
      <c r="G21" s="10">
        <f t="shared" si="4"/>
        <v>161.91840000000002</v>
      </c>
      <c r="H21" s="10">
        <f t="shared" si="5"/>
        <v>8.0959200000000013</v>
      </c>
      <c r="I21" s="10">
        <f t="shared" si="6"/>
        <v>170.01432000000003</v>
      </c>
      <c r="J21" s="112">
        <f t="shared" si="7"/>
        <v>1179.3056800000002</v>
      </c>
      <c r="K21" s="97">
        <f t="shared" si="0"/>
        <v>290.10379999999998</v>
      </c>
      <c r="L21" s="110">
        <f t="shared" si="1"/>
        <v>1976.7538</v>
      </c>
    </row>
    <row r="22" spans="2:12" x14ac:dyDescent="0.25">
      <c r="B22" s="8"/>
      <c r="C22" s="9" t="s">
        <v>164</v>
      </c>
      <c r="D22" s="75">
        <v>1936.4</v>
      </c>
      <c r="E22" s="10">
        <f t="shared" ref="E22:E42" si="8">D22*20/100</f>
        <v>387.28</v>
      </c>
      <c r="F22" s="10">
        <f t="shared" si="3"/>
        <v>1549.1200000000001</v>
      </c>
      <c r="G22" s="10">
        <f t="shared" si="4"/>
        <v>185.89440000000002</v>
      </c>
      <c r="H22" s="10">
        <f t="shared" si="5"/>
        <v>9.2947200000000016</v>
      </c>
      <c r="I22" s="10">
        <f t="shared" si="6"/>
        <v>195.18912000000003</v>
      </c>
      <c r="J22" s="112">
        <f t="shared" si="7"/>
        <v>1353.9308800000001</v>
      </c>
      <c r="K22" s="97">
        <f t="shared" si="0"/>
        <v>333.06079999999997</v>
      </c>
      <c r="L22" s="110">
        <f t="shared" si="1"/>
        <v>2269.4607999999998</v>
      </c>
    </row>
    <row r="23" spans="2:12" x14ac:dyDescent="0.25">
      <c r="B23" s="8"/>
      <c r="C23" s="9" t="s">
        <v>165</v>
      </c>
      <c r="D23" s="75">
        <v>1540.96</v>
      </c>
      <c r="E23" s="10">
        <f t="shared" si="8"/>
        <v>308.19200000000001</v>
      </c>
      <c r="F23" s="10">
        <f t="shared" si="3"/>
        <v>1232.768</v>
      </c>
      <c r="G23" s="10">
        <f t="shared" si="4"/>
        <v>147.93216000000001</v>
      </c>
      <c r="H23" s="10">
        <f t="shared" si="5"/>
        <v>7.3966080000000014</v>
      </c>
      <c r="I23" s="10">
        <f t="shared" si="6"/>
        <v>155.32876800000003</v>
      </c>
      <c r="J23" s="112">
        <f t="shared" si="7"/>
        <v>1077.4392319999999</v>
      </c>
      <c r="K23" s="97">
        <f t="shared" si="0"/>
        <v>265.04512</v>
      </c>
      <c r="L23" s="110">
        <f t="shared" si="1"/>
        <v>1806.00512</v>
      </c>
    </row>
    <row r="24" spans="2:12" x14ac:dyDescent="0.25">
      <c r="B24" s="8"/>
      <c r="C24" s="9" t="s">
        <v>166</v>
      </c>
      <c r="D24" s="75">
        <v>1686.66</v>
      </c>
      <c r="E24" s="10">
        <f t="shared" si="8"/>
        <v>337.33200000000005</v>
      </c>
      <c r="F24" s="10">
        <f t="shared" si="3"/>
        <v>1349.328</v>
      </c>
      <c r="G24" s="10">
        <f t="shared" si="4"/>
        <v>161.91935999999998</v>
      </c>
      <c r="H24" s="10">
        <f t="shared" si="5"/>
        <v>8.0959679999999992</v>
      </c>
      <c r="I24" s="10">
        <f t="shared" si="6"/>
        <v>170.01532799999998</v>
      </c>
      <c r="J24" s="112">
        <f t="shared" si="7"/>
        <v>1179.312672</v>
      </c>
      <c r="K24" s="97">
        <f t="shared" si="0"/>
        <v>290.10552000000001</v>
      </c>
      <c r="L24" s="110">
        <f t="shared" si="1"/>
        <v>1976.7655200000002</v>
      </c>
    </row>
    <row r="25" spans="2:12" x14ac:dyDescent="0.25">
      <c r="B25" s="8"/>
      <c r="C25" s="9" t="s">
        <v>101</v>
      </c>
      <c r="D25" s="75">
        <v>1686.65</v>
      </c>
      <c r="E25" s="10">
        <f t="shared" si="8"/>
        <v>337.33</v>
      </c>
      <c r="F25" s="10">
        <f t="shared" si="3"/>
        <v>1349.3200000000002</v>
      </c>
      <c r="G25" s="10">
        <f t="shared" si="4"/>
        <v>161.91840000000002</v>
      </c>
      <c r="H25" s="10">
        <f t="shared" si="5"/>
        <v>8.0959200000000013</v>
      </c>
      <c r="I25" s="10">
        <f t="shared" si="6"/>
        <v>170.01432000000003</v>
      </c>
      <c r="J25" s="112">
        <f t="shared" si="7"/>
        <v>1179.3056800000002</v>
      </c>
      <c r="K25" s="97">
        <f t="shared" si="0"/>
        <v>290.10379999999998</v>
      </c>
      <c r="L25" s="110">
        <f t="shared" si="1"/>
        <v>1976.7538</v>
      </c>
    </row>
    <row r="26" spans="2:12" x14ac:dyDescent="0.25">
      <c r="B26" s="8"/>
      <c r="C26" s="9" t="s">
        <v>167</v>
      </c>
      <c r="D26" s="75">
        <v>1686.65</v>
      </c>
      <c r="E26" s="10">
        <f t="shared" si="8"/>
        <v>337.33</v>
      </c>
      <c r="F26" s="10">
        <f t="shared" si="3"/>
        <v>1349.3200000000002</v>
      </c>
      <c r="G26" s="10">
        <f t="shared" si="4"/>
        <v>161.91840000000002</v>
      </c>
      <c r="H26" s="10">
        <f t="shared" si="5"/>
        <v>8.0959200000000013</v>
      </c>
      <c r="I26" s="10">
        <f t="shared" si="6"/>
        <v>170.01432000000003</v>
      </c>
      <c r="J26" s="112">
        <f t="shared" si="7"/>
        <v>1179.3056800000002</v>
      </c>
      <c r="K26" s="97">
        <f t="shared" si="0"/>
        <v>290.10379999999998</v>
      </c>
      <c r="L26" s="110">
        <f t="shared" si="1"/>
        <v>1976.7538</v>
      </c>
    </row>
    <row r="27" spans="2:12" x14ac:dyDescent="0.25">
      <c r="B27" s="8"/>
      <c r="C27" s="9" t="s">
        <v>168</v>
      </c>
      <c r="D27" s="75">
        <v>1686.65</v>
      </c>
      <c r="E27" s="10">
        <f t="shared" si="8"/>
        <v>337.33</v>
      </c>
      <c r="F27" s="10">
        <f t="shared" si="3"/>
        <v>1349.3200000000002</v>
      </c>
      <c r="G27" s="10">
        <f t="shared" si="4"/>
        <v>161.91840000000002</v>
      </c>
      <c r="H27" s="10">
        <f t="shared" si="5"/>
        <v>8.0959200000000013</v>
      </c>
      <c r="I27" s="10">
        <f t="shared" si="6"/>
        <v>170.01432000000003</v>
      </c>
      <c r="J27" s="112">
        <f t="shared" si="7"/>
        <v>1179.3056800000002</v>
      </c>
      <c r="K27" s="97">
        <f t="shared" si="0"/>
        <v>290.10379999999998</v>
      </c>
      <c r="L27" s="110">
        <f t="shared" si="1"/>
        <v>1976.7538</v>
      </c>
    </row>
    <row r="28" spans="2:12" x14ac:dyDescent="0.25">
      <c r="B28" s="8"/>
      <c r="C28" s="9" t="s">
        <v>169</v>
      </c>
      <c r="D28" s="75">
        <v>1332.83</v>
      </c>
      <c r="E28" s="10">
        <f t="shared" si="8"/>
        <v>266.56599999999997</v>
      </c>
      <c r="F28" s="10">
        <f t="shared" si="3"/>
        <v>1066.2639999999999</v>
      </c>
      <c r="G28" s="10">
        <f t="shared" si="4"/>
        <v>127.95167999999998</v>
      </c>
      <c r="H28" s="10">
        <f t="shared" si="5"/>
        <v>6.3975839999999993</v>
      </c>
      <c r="I28" s="10">
        <f t="shared" si="6"/>
        <v>134.34926399999998</v>
      </c>
      <c r="J28" s="112">
        <f t="shared" si="7"/>
        <v>931.91473599999995</v>
      </c>
      <c r="K28" s="97">
        <f t="shared" si="0"/>
        <v>229.24675999999997</v>
      </c>
      <c r="L28" s="110">
        <f t="shared" si="1"/>
        <v>1562.0767599999999</v>
      </c>
    </row>
    <row r="29" spans="2:12" x14ac:dyDescent="0.25">
      <c r="B29" s="8"/>
      <c r="C29" s="9" t="s">
        <v>170</v>
      </c>
      <c r="D29" s="75">
        <v>1686.65</v>
      </c>
      <c r="E29" s="10">
        <f t="shared" si="8"/>
        <v>337.33</v>
      </c>
      <c r="F29" s="10">
        <f t="shared" si="3"/>
        <v>1349.3200000000002</v>
      </c>
      <c r="G29" s="10">
        <f t="shared" si="4"/>
        <v>161.91840000000002</v>
      </c>
      <c r="H29" s="10">
        <f t="shared" si="5"/>
        <v>8.0959200000000013</v>
      </c>
      <c r="I29" s="10">
        <f t="shared" si="6"/>
        <v>170.01432000000003</v>
      </c>
      <c r="J29" s="112">
        <f t="shared" si="7"/>
        <v>1179.3056800000002</v>
      </c>
      <c r="K29" s="97">
        <f t="shared" si="0"/>
        <v>290.10379999999998</v>
      </c>
      <c r="L29" s="110">
        <f t="shared" si="1"/>
        <v>1976.7538</v>
      </c>
    </row>
    <row r="30" spans="2:12" x14ac:dyDescent="0.25">
      <c r="B30" s="8"/>
      <c r="C30" s="9" t="s">
        <v>102</v>
      </c>
      <c r="D30" s="75">
        <v>1686.65</v>
      </c>
      <c r="E30" s="10">
        <f t="shared" si="8"/>
        <v>337.33</v>
      </c>
      <c r="F30" s="10">
        <f t="shared" si="3"/>
        <v>1349.3200000000002</v>
      </c>
      <c r="G30" s="10">
        <f t="shared" si="4"/>
        <v>161.91840000000002</v>
      </c>
      <c r="H30" s="10">
        <f t="shared" si="5"/>
        <v>8.0959200000000013</v>
      </c>
      <c r="I30" s="10">
        <f t="shared" si="6"/>
        <v>170.01432000000003</v>
      </c>
      <c r="J30" s="112">
        <f t="shared" si="7"/>
        <v>1179.3056800000002</v>
      </c>
      <c r="K30" s="97">
        <f t="shared" si="0"/>
        <v>290.10379999999998</v>
      </c>
      <c r="L30" s="110">
        <f t="shared" si="1"/>
        <v>1976.7538</v>
      </c>
    </row>
    <row r="31" spans="2:12" x14ac:dyDescent="0.25">
      <c r="B31" s="8"/>
      <c r="C31" s="9" t="s">
        <v>171</v>
      </c>
      <c r="D31" s="75">
        <v>1686.65</v>
      </c>
      <c r="E31" s="10">
        <f t="shared" si="8"/>
        <v>337.33</v>
      </c>
      <c r="F31" s="10">
        <f t="shared" si="3"/>
        <v>1349.3200000000002</v>
      </c>
      <c r="G31" s="10">
        <f t="shared" si="4"/>
        <v>161.91840000000002</v>
      </c>
      <c r="H31" s="10">
        <f t="shared" si="5"/>
        <v>8.0959200000000013</v>
      </c>
      <c r="I31" s="10">
        <f t="shared" si="6"/>
        <v>170.01432000000003</v>
      </c>
      <c r="J31" s="112">
        <f t="shared" si="7"/>
        <v>1179.3056800000002</v>
      </c>
      <c r="K31" s="97">
        <f t="shared" si="0"/>
        <v>290.10379999999998</v>
      </c>
      <c r="L31" s="110">
        <f t="shared" si="1"/>
        <v>1976.7538</v>
      </c>
    </row>
    <row r="32" spans="2:12" x14ac:dyDescent="0.25">
      <c r="B32" s="8"/>
      <c r="C32" s="9" t="s">
        <v>103</v>
      </c>
      <c r="D32" s="75">
        <v>1686.65</v>
      </c>
      <c r="E32" s="10">
        <f t="shared" si="8"/>
        <v>337.33</v>
      </c>
      <c r="F32" s="10">
        <f t="shared" si="3"/>
        <v>1349.3200000000002</v>
      </c>
      <c r="G32" s="10">
        <f t="shared" si="4"/>
        <v>161.91840000000002</v>
      </c>
      <c r="H32" s="10">
        <f t="shared" si="5"/>
        <v>8.0959200000000013</v>
      </c>
      <c r="I32" s="10">
        <f t="shared" si="6"/>
        <v>170.01432000000003</v>
      </c>
      <c r="J32" s="112">
        <f t="shared" si="7"/>
        <v>1179.3056800000002</v>
      </c>
      <c r="K32" s="97">
        <f t="shared" si="0"/>
        <v>290.10379999999998</v>
      </c>
      <c r="L32" s="110">
        <f t="shared" si="1"/>
        <v>1976.7538</v>
      </c>
    </row>
    <row r="33" spans="2:12" x14ac:dyDescent="0.25">
      <c r="B33" s="8"/>
      <c r="C33" s="9" t="s">
        <v>104</v>
      </c>
      <c r="D33" s="75">
        <v>1686.66</v>
      </c>
      <c r="E33" s="10">
        <f t="shared" si="8"/>
        <v>337.33200000000005</v>
      </c>
      <c r="F33" s="10">
        <f t="shared" si="3"/>
        <v>1349.328</v>
      </c>
      <c r="G33" s="10">
        <f t="shared" si="4"/>
        <v>161.91935999999998</v>
      </c>
      <c r="H33" s="10">
        <f t="shared" si="5"/>
        <v>8.0959679999999992</v>
      </c>
      <c r="I33" s="10">
        <f t="shared" si="6"/>
        <v>170.01532799999998</v>
      </c>
      <c r="J33" s="112">
        <f t="shared" si="7"/>
        <v>1179.312672</v>
      </c>
      <c r="K33" s="97">
        <f t="shared" si="0"/>
        <v>290.10552000000001</v>
      </c>
      <c r="L33" s="110">
        <f t="shared" si="1"/>
        <v>1976.7655200000002</v>
      </c>
    </row>
    <row r="34" spans="2:12" x14ac:dyDescent="0.25">
      <c r="B34" s="8"/>
      <c r="C34" s="9" t="s">
        <v>75</v>
      </c>
      <c r="D34" s="75">
        <v>1686.66</v>
      </c>
      <c r="E34" s="10">
        <f t="shared" si="8"/>
        <v>337.33200000000005</v>
      </c>
      <c r="F34" s="10">
        <f t="shared" si="3"/>
        <v>1349.328</v>
      </c>
      <c r="G34" s="10">
        <f t="shared" si="4"/>
        <v>161.91935999999998</v>
      </c>
      <c r="H34" s="10">
        <f t="shared" si="5"/>
        <v>8.0959679999999992</v>
      </c>
      <c r="I34" s="10">
        <f t="shared" si="6"/>
        <v>170.01532799999998</v>
      </c>
      <c r="J34" s="112">
        <f t="shared" si="7"/>
        <v>1179.312672</v>
      </c>
      <c r="K34" s="97">
        <f t="shared" si="0"/>
        <v>290.10552000000001</v>
      </c>
      <c r="L34" s="110">
        <f t="shared" si="1"/>
        <v>1976.7655200000002</v>
      </c>
    </row>
    <row r="35" spans="2:12" x14ac:dyDescent="0.25">
      <c r="B35" s="8"/>
      <c r="C35" s="9" t="s">
        <v>64</v>
      </c>
      <c r="D35" s="75">
        <v>1686.65</v>
      </c>
      <c r="E35" s="10">
        <f t="shared" si="8"/>
        <v>337.33</v>
      </c>
      <c r="F35" s="10">
        <f t="shared" si="3"/>
        <v>1349.3200000000002</v>
      </c>
      <c r="G35" s="10">
        <f t="shared" si="4"/>
        <v>161.91840000000002</v>
      </c>
      <c r="H35" s="10">
        <f t="shared" si="5"/>
        <v>8.0959200000000013</v>
      </c>
      <c r="I35" s="10">
        <f t="shared" si="6"/>
        <v>170.01432000000003</v>
      </c>
      <c r="J35" s="112">
        <f t="shared" si="7"/>
        <v>1179.3056800000002</v>
      </c>
      <c r="K35" s="97">
        <f t="shared" si="0"/>
        <v>290.10379999999998</v>
      </c>
      <c r="L35" s="110">
        <f t="shared" si="1"/>
        <v>1976.7538</v>
      </c>
    </row>
    <row r="36" spans="2:12" x14ac:dyDescent="0.25">
      <c r="B36" s="8"/>
      <c r="C36" s="9" t="s">
        <v>65</v>
      </c>
      <c r="D36" s="75">
        <v>2144.54</v>
      </c>
      <c r="E36" s="10">
        <f t="shared" si="8"/>
        <v>428.90800000000002</v>
      </c>
      <c r="F36" s="10">
        <f t="shared" si="3"/>
        <v>1715.6320000000001</v>
      </c>
      <c r="G36" s="10">
        <f t="shared" si="4"/>
        <v>205.87584000000004</v>
      </c>
      <c r="H36" s="10">
        <f t="shared" si="5"/>
        <v>10.293792000000003</v>
      </c>
      <c r="I36" s="10">
        <f t="shared" si="6"/>
        <v>216.16963200000004</v>
      </c>
      <c r="J36" s="112">
        <f t="shared" si="7"/>
        <v>1499.462368</v>
      </c>
      <c r="K36" s="97">
        <f t="shared" si="0"/>
        <v>368.86087999999995</v>
      </c>
      <c r="L36" s="110">
        <f t="shared" si="1"/>
        <v>2513.4008800000001</v>
      </c>
    </row>
    <row r="37" spans="2:12" x14ac:dyDescent="0.25">
      <c r="B37" s="8"/>
      <c r="C37" s="9" t="s">
        <v>66</v>
      </c>
      <c r="D37" s="75">
        <v>1861.48</v>
      </c>
      <c r="E37" s="10">
        <f t="shared" si="8"/>
        <v>372.29599999999999</v>
      </c>
      <c r="F37" s="10">
        <f t="shared" si="3"/>
        <v>1489.184</v>
      </c>
      <c r="G37" s="10">
        <f t="shared" si="4"/>
        <v>178.70208</v>
      </c>
      <c r="H37" s="10">
        <f t="shared" si="5"/>
        <v>8.9351040000000008</v>
      </c>
      <c r="I37" s="10">
        <f t="shared" si="6"/>
        <v>187.63718399999999</v>
      </c>
      <c r="J37" s="112">
        <f t="shared" si="7"/>
        <v>1301.546816</v>
      </c>
      <c r="K37" s="97">
        <f t="shared" si="0"/>
        <v>320.17455999999999</v>
      </c>
      <c r="L37" s="110">
        <f t="shared" si="1"/>
        <v>2181.6545599999999</v>
      </c>
    </row>
    <row r="38" spans="2:12" x14ac:dyDescent="0.25">
      <c r="B38" s="8"/>
      <c r="C38" s="9" t="s">
        <v>67</v>
      </c>
      <c r="D38" s="75">
        <v>1793.94</v>
      </c>
      <c r="E38" s="10">
        <f t="shared" si="8"/>
        <v>358.78800000000001</v>
      </c>
      <c r="F38" s="10">
        <f t="shared" si="3"/>
        <v>1435.152</v>
      </c>
      <c r="G38" s="10">
        <f t="shared" si="4"/>
        <v>172.21824000000001</v>
      </c>
      <c r="H38" s="10">
        <f t="shared" si="5"/>
        <v>8.6109120000000008</v>
      </c>
      <c r="I38" s="10">
        <f t="shared" si="6"/>
        <v>180.82915200000002</v>
      </c>
      <c r="J38" s="112">
        <f t="shared" si="7"/>
        <v>1254.322848</v>
      </c>
      <c r="K38" s="97">
        <f t="shared" si="0"/>
        <v>308.55768</v>
      </c>
      <c r="L38" s="110">
        <f t="shared" si="1"/>
        <v>2102.4976799999999</v>
      </c>
    </row>
    <row r="39" spans="2:12" x14ac:dyDescent="0.25">
      <c r="B39" s="8"/>
      <c r="C39" s="9" t="s">
        <v>68</v>
      </c>
      <c r="D39" s="75">
        <v>1793.94</v>
      </c>
      <c r="E39" s="10">
        <f t="shared" si="8"/>
        <v>358.78800000000001</v>
      </c>
      <c r="F39" s="10">
        <f t="shared" si="3"/>
        <v>1435.152</v>
      </c>
      <c r="G39" s="10">
        <f t="shared" si="4"/>
        <v>172.21824000000001</v>
      </c>
      <c r="H39" s="10">
        <f t="shared" si="5"/>
        <v>8.6109120000000008</v>
      </c>
      <c r="I39" s="10">
        <f t="shared" si="6"/>
        <v>180.82915200000002</v>
      </c>
      <c r="J39" s="112">
        <f t="shared" si="7"/>
        <v>1254.322848</v>
      </c>
      <c r="K39" s="97">
        <f t="shared" si="0"/>
        <v>308.55768</v>
      </c>
      <c r="L39" s="110">
        <f t="shared" si="1"/>
        <v>2102.4976799999999</v>
      </c>
    </row>
    <row r="40" spans="2:12" x14ac:dyDescent="0.25">
      <c r="B40" s="8"/>
      <c r="C40" s="9" t="s">
        <v>17</v>
      </c>
      <c r="D40" s="75">
        <v>1793.94</v>
      </c>
      <c r="E40" s="10">
        <f t="shared" si="8"/>
        <v>358.78800000000001</v>
      </c>
      <c r="F40" s="10">
        <f t="shared" si="3"/>
        <v>1435.152</v>
      </c>
      <c r="G40" s="10">
        <f t="shared" si="4"/>
        <v>172.21824000000001</v>
      </c>
      <c r="H40" s="10">
        <f t="shared" si="5"/>
        <v>8.6109120000000008</v>
      </c>
      <c r="I40" s="10">
        <f t="shared" si="6"/>
        <v>180.82915200000002</v>
      </c>
      <c r="J40" s="112">
        <f t="shared" si="7"/>
        <v>1254.322848</v>
      </c>
      <c r="K40" s="97">
        <f t="shared" si="0"/>
        <v>308.55768</v>
      </c>
      <c r="L40" s="110">
        <f t="shared" si="1"/>
        <v>2102.4976799999999</v>
      </c>
    </row>
    <row r="41" spans="2:12" x14ac:dyDescent="0.25">
      <c r="B41" s="8"/>
      <c r="C41" s="9" t="s">
        <v>18</v>
      </c>
      <c r="D41" s="75">
        <v>1793.95</v>
      </c>
      <c r="E41" s="10">
        <f t="shared" si="8"/>
        <v>358.79</v>
      </c>
      <c r="F41" s="10">
        <f t="shared" si="3"/>
        <v>1435.16</v>
      </c>
      <c r="G41" s="10">
        <f t="shared" si="4"/>
        <v>172.21920000000003</v>
      </c>
      <c r="H41" s="10">
        <f t="shared" si="5"/>
        <v>8.6109600000000004</v>
      </c>
      <c r="I41" s="10">
        <f t="shared" si="6"/>
        <v>180.83016000000003</v>
      </c>
      <c r="J41" s="112">
        <f t="shared" si="7"/>
        <v>1254.3298400000001</v>
      </c>
      <c r="K41" s="97">
        <f t="shared" si="0"/>
        <v>308.55939999999998</v>
      </c>
      <c r="L41" s="110">
        <f t="shared" si="1"/>
        <v>2102.5093999999999</v>
      </c>
    </row>
    <row r="42" spans="2:12" x14ac:dyDescent="0.25">
      <c r="B42" s="8"/>
      <c r="C42" s="9" t="s">
        <v>19</v>
      </c>
      <c r="D42" s="75">
        <v>1793.94</v>
      </c>
      <c r="E42" s="10">
        <f t="shared" si="8"/>
        <v>358.78800000000001</v>
      </c>
      <c r="F42" s="10">
        <f t="shared" si="3"/>
        <v>1435.152</v>
      </c>
      <c r="G42" s="10">
        <f t="shared" si="4"/>
        <v>172.21824000000001</v>
      </c>
      <c r="H42" s="10">
        <f t="shared" si="5"/>
        <v>8.6109120000000008</v>
      </c>
      <c r="I42" s="10">
        <f t="shared" si="6"/>
        <v>180.82915200000002</v>
      </c>
      <c r="J42" s="112">
        <f t="shared" si="7"/>
        <v>1254.322848</v>
      </c>
      <c r="K42" s="97">
        <f t="shared" si="0"/>
        <v>308.55768</v>
      </c>
      <c r="L42" s="110">
        <f t="shared" si="1"/>
        <v>2102.4976799999999</v>
      </c>
    </row>
    <row r="43" spans="2:12" x14ac:dyDescent="0.25">
      <c r="B43" s="8"/>
      <c r="C43" s="76"/>
      <c r="D43" s="56">
        <f t="shared" ref="D43:L43" si="9">SUM(D11:D42)</f>
        <v>55424.340000000033</v>
      </c>
      <c r="E43" s="10">
        <f t="shared" si="9"/>
        <v>11084.868000000002</v>
      </c>
      <c r="F43" s="10">
        <f t="shared" si="9"/>
        <v>44339.472000000009</v>
      </c>
      <c r="G43" s="10">
        <f t="shared" si="9"/>
        <v>5320.736640000001</v>
      </c>
      <c r="H43" s="10">
        <f t="shared" si="9"/>
        <v>266.03683200000006</v>
      </c>
      <c r="I43" s="112">
        <f t="shared" si="9"/>
        <v>5586.7734720000035</v>
      </c>
      <c r="J43" s="112">
        <f t="shared" si="9"/>
        <v>38752.698528000023</v>
      </c>
      <c r="K43" s="100">
        <f t="shared" si="9"/>
        <v>9532.9864799999996</v>
      </c>
      <c r="L43" s="100">
        <f t="shared" si="9"/>
        <v>64957.326479999996</v>
      </c>
    </row>
    <row r="44" spans="2:12" x14ac:dyDescent="0.25">
      <c r="C44" s="7"/>
      <c r="D44" t="s">
        <v>340</v>
      </c>
    </row>
    <row r="45" spans="2:12" x14ac:dyDescent="0.25">
      <c r="I45" t="s">
        <v>659</v>
      </c>
    </row>
    <row r="46" spans="2:12" x14ac:dyDescent="0.25">
      <c r="B46" s="50"/>
      <c r="C46" s="50" t="s">
        <v>341</v>
      </c>
      <c r="D46" s="50"/>
    </row>
  </sheetData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6"/>
  <sheetViews>
    <sheetView workbookViewId="0">
      <selection activeCell="D29" sqref="D29"/>
    </sheetView>
  </sheetViews>
  <sheetFormatPr defaultRowHeight="15" x14ac:dyDescent="0.25"/>
  <cols>
    <col min="11" max="11" width="10.140625" bestFit="1" customWidth="1"/>
    <col min="13" max="13" width="12.140625" bestFit="1" customWidth="1"/>
    <col min="14" max="14" width="13.28515625" bestFit="1" customWidth="1"/>
    <col min="15" max="15" width="18.140625" customWidth="1"/>
  </cols>
  <sheetData>
    <row r="2" spans="1:15" ht="18.75" x14ac:dyDescent="0.3">
      <c r="B2" t="s">
        <v>491</v>
      </c>
    </row>
    <row r="3" spans="1:15" x14ac:dyDescent="0.25">
      <c r="L3" t="s">
        <v>492</v>
      </c>
    </row>
    <row r="4" spans="1:15" x14ac:dyDescent="0.25">
      <c r="B4" t="s">
        <v>6</v>
      </c>
      <c r="D4" t="s">
        <v>70</v>
      </c>
      <c r="G4" t="s">
        <v>7</v>
      </c>
      <c r="K4" s="77">
        <v>40896</v>
      </c>
    </row>
    <row r="5" spans="1:15" x14ac:dyDescent="0.25">
      <c r="D5" t="s">
        <v>85</v>
      </c>
      <c r="L5" t="s">
        <v>493</v>
      </c>
    </row>
    <row r="8" spans="1:15" ht="15.75" x14ac:dyDescent="0.25">
      <c r="A8" s="76"/>
      <c r="B8" s="8" t="s">
        <v>12</v>
      </c>
      <c r="C8" s="8" t="s">
        <v>470</v>
      </c>
      <c r="D8" s="8" t="s">
        <v>451</v>
      </c>
      <c r="E8" s="8"/>
      <c r="F8" s="8"/>
      <c r="G8" s="8" t="s">
        <v>494</v>
      </c>
      <c r="H8" s="8" t="s">
        <v>495</v>
      </c>
      <c r="I8" s="8" t="s">
        <v>496</v>
      </c>
      <c r="J8" s="8"/>
      <c r="K8" s="119" t="s">
        <v>13</v>
      </c>
      <c r="L8" s="8"/>
      <c r="M8" s="97" t="s">
        <v>414</v>
      </c>
      <c r="N8" s="97" t="s">
        <v>412</v>
      </c>
      <c r="O8" s="119" t="s">
        <v>464</v>
      </c>
    </row>
    <row r="9" spans="1:15" ht="15.75" x14ac:dyDescent="0.25">
      <c r="A9" s="76"/>
      <c r="B9" s="8"/>
      <c r="C9" s="8"/>
      <c r="D9" s="8"/>
      <c r="E9" s="8"/>
      <c r="F9" s="8"/>
      <c r="G9" s="8"/>
      <c r="H9" s="143">
        <v>0.06</v>
      </c>
      <c r="I9" s="143"/>
      <c r="J9" s="143"/>
      <c r="K9" s="119"/>
      <c r="L9" s="8"/>
      <c r="M9" s="97">
        <f>+B9*17.2%</f>
        <v>0</v>
      </c>
      <c r="N9" s="97">
        <f>+B9+M9</f>
        <v>0</v>
      </c>
      <c r="O9" s="119" t="s">
        <v>465</v>
      </c>
    </row>
    <row r="10" spans="1:15" ht="15.75" x14ac:dyDescent="0.25">
      <c r="A10" s="76" t="s">
        <v>65</v>
      </c>
      <c r="B10" s="10">
        <v>3337.94</v>
      </c>
      <c r="C10" s="10">
        <f>B10*15/100</f>
        <v>500.69099999999997</v>
      </c>
      <c r="D10" s="10">
        <f>B10*5/100</f>
        <v>166.89700000000002</v>
      </c>
      <c r="E10" s="10">
        <f>B10-C10-D10</f>
        <v>2670.3520000000003</v>
      </c>
      <c r="F10" s="10">
        <f>E10-1800</f>
        <v>870.35200000000032</v>
      </c>
      <c r="G10" s="10">
        <f>F10*12/100</f>
        <v>104.44224000000004</v>
      </c>
      <c r="H10" s="10">
        <f>G10*6/100</f>
        <v>6.2665344000000029</v>
      </c>
      <c r="I10" s="10">
        <f>G10+H10</f>
        <v>110.70877440000004</v>
      </c>
      <c r="J10" s="10">
        <f>E10-I10</f>
        <v>2559.6432256000003</v>
      </c>
      <c r="K10" s="120">
        <v>2559.64</v>
      </c>
      <c r="L10" s="10">
        <f>J10-K10</f>
        <v>3.2256000004053931E-3</v>
      </c>
      <c r="M10" s="97">
        <f>+B10*17.2%</f>
        <v>574.12567999999999</v>
      </c>
      <c r="N10" s="97">
        <f t="shared" ref="N10:N21" si="0">+B10+M10</f>
        <v>3912.0656800000002</v>
      </c>
      <c r="O10" s="148">
        <f>C10+I10+K10+M10</f>
        <v>3745.1654544000003</v>
      </c>
    </row>
    <row r="11" spans="1:15" ht="15.75" x14ac:dyDescent="0.25">
      <c r="A11" s="76" t="s">
        <v>66</v>
      </c>
      <c r="B11" s="10">
        <v>3447.15</v>
      </c>
      <c r="C11" s="10">
        <f t="shared" ref="C11:C21" si="1">B11*15/100</f>
        <v>517.07249999999999</v>
      </c>
      <c r="D11" s="10">
        <f t="shared" ref="D11:D21" si="2">B11*5/100</f>
        <v>172.35749999999999</v>
      </c>
      <c r="E11" s="10">
        <f t="shared" ref="E11:E21" si="3">B11-C11-D11</f>
        <v>2757.7200000000003</v>
      </c>
      <c r="F11" s="10">
        <f t="shared" ref="F11:F20" si="4">E11-1800</f>
        <v>957.72000000000025</v>
      </c>
      <c r="G11" s="10">
        <f t="shared" ref="G11:G20" si="5">F11*12/100</f>
        <v>114.92640000000003</v>
      </c>
      <c r="H11" s="10">
        <f t="shared" ref="H11:H21" si="6">G11*6/100</f>
        <v>6.8955840000000013</v>
      </c>
      <c r="I11" s="10">
        <f t="shared" ref="I11:I21" si="7">G11+H11</f>
        <v>121.82198400000003</v>
      </c>
      <c r="J11" s="10">
        <f t="shared" ref="J11:J22" si="8">E11-I11</f>
        <v>2635.8980160000001</v>
      </c>
      <c r="K11" s="120">
        <v>2635.9</v>
      </c>
      <c r="L11" s="10">
        <f t="shared" ref="L11:L21" si="9">J11-K11</f>
        <v>-1.9839999999931024E-3</v>
      </c>
      <c r="M11" s="97">
        <f t="shared" ref="M11:M21" si="10">+B11*17.2%</f>
        <v>592.90980000000002</v>
      </c>
      <c r="N11" s="97">
        <f t="shared" si="0"/>
        <v>4040.0598</v>
      </c>
      <c r="O11" s="148">
        <f t="shared" ref="O11:O21" si="11">C11+I11+K11+M11</f>
        <v>3867.7042839999999</v>
      </c>
    </row>
    <row r="12" spans="1:15" ht="15.75" x14ac:dyDescent="0.25">
      <c r="A12" s="76" t="s">
        <v>67</v>
      </c>
      <c r="B12" s="10">
        <v>3649.64</v>
      </c>
      <c r="C12" s="10">
        <f t="shared" si="1"/>
        <v>547.44600000000003</v>
      </c>
      <c r="D12" s="10">
        <f t="shared" si="2"/>
        <v>182.482</v>
      </c>
      <c r="E12" s="10">
        <f t="shared" si="3"/>
        <v>2919.712</v>
      </c>
      <c r="F12" s="10">
        <f t="shared" si="4"/>
        <v>1119.712</v>
      </c>
      <c r="G12" s="10">
        <f t="shared" si="5"/>
        <v>134.36544000000001</v>
      </c>
      <c r="H12" s="10">
        <f t="shared" si="6"/>
        <v>8.061926399999999</v>
      </c>
      <c r="I12" s="10">
        <f t="shared" si="7"/>
        <v>142.42736640000001</v>
      </c>
      <c r="J12" s="10">
        <f t="shared" si="8"/>
        <v>2777.2846335999998</v>
      </c>
      <c r="K12" s="120">
        <v>2777.28</v>
      </c>
      <c r="L12" s="10">
        <f t="shared" si="9"/>
        <v>4.6335999995790189E-3</v>
      </c>
      <c r="M12" s="97">
        <f t="shared" si="10"/>
        <v>627.73807999999997</v>
      </c>
      <c r="N12" s="97">
        <f t="shared" si="0"/>
        <v>4277.3780799999995</v>
      </c>
      <c r="O12" s="148">
        <f t="shared" si="11"/>
        <v>4094.8914464000004</v>
      </c>
    </row>
    <row r="13" spans="1:15" ht="15.75" x14ac:dyDescent="0.25">
      <c r="A13" s="76" t="s">
        <v>68</v>
      </c>
      <c r="B13" s="10">
        <v>3579.14</v>
      </c>
      <c r="C13" s="10">
        <f t="shared" si="1"/>
        <v>536.87099999999998</v>
      </c>
      <c r="D13" s="10">
        <f t="shared" si="2"/>
        <v>178.95699999999999</v>
      </c>
      <c r="E13" s="10">
        <f t="shared" si="3"/>
        <v>2863.3119999999999</v>
      </c>
      <c r="F13" s="10">
        <f t="shared" si="4"/>
        <v>1063.3119999999999</v>
      </c>
      <c r="G13" s="10">
        <f t="shared" si="5"/>
        <v>127.59743999999999</v>
      </c>
      <c r="H13" s="10">
        <f t="shared" si="6"/>
        <v>7.6558463999999988</v>
      </c>
      <c r="I13" s="10">
        <f t="shared" si="7"/>
        <v>135.25328639999998</v>
      </c>
      <c r="J13" s="10">
        <f t="shared" si="8"/>
        <v>2728.0587135999999</v>
      </c>
      <c r="K13" s="120">
        <v>2728.06</v>
      </c>
      <c r="L13" s="10">
        <f t="shared" si="9"/>
        <v>-1.2864000000263331E-3</v>
      </c>
      <c r="M13" s="97">
        <f t="shared" si="10"/>
        <v>615.61207999999988</v>
      </c>
      <c r="N13" s="97">
        <f t="shared" si="0"/>
        <v>4194.7520800000002</v>
      </c>
      <c r="O13" s="148">
        <f t="shared" si="11"/>
        <v>4015.7963663999999</v>
      </c>
    </row>
    <row r="14" spans="1:15" ht="15.75" x14ac:dyDescent="0.25">
      <c r="A14" s="76" t="s">
        <v>17</v>
      </c>
      <c r="B14" s="10">
        <v>3545.64</v>
      </c>
      <c r="C14" s="10">
        <f t="shared" si="1"/>
        <v>531.846</v>
      </c>
      <c r="D14" s="10">
        <f t="shared" si="2"/>
        <v>177.28200000000001</v>
      </c>
      <c r="E14" s="10">
        <f t="shared" si="3"/>
        <v>2836.5119999999997</v>
      </c>
      <c r="F14" s="10">
        <f t="shared" si="4"/>
        <v>1036.5119999999997</v>
      </c>
      <c r="G14" s="10">
        <f t="shared" si="5"/>
        <v>124.38143999999997</v>
      </c>
      <c r="H14" s="10">
        <f t="shared" si="6"/>
        <v>7.4628863999999977</v>
      </c>
      <c r="I14" s="10">
        <f t="shared" si="7"/>
        <v>131.84432639999997</v>
      </c>
      <c r="J14" s="10">
        <f t="shared" si="8"/>
        <v>2704.6676735999999</v>
      </c>
      <c r="K14" s="120">
        <v>2704.67</v>
      </c>
      <c r="L14" s="10">
        <f t="shared" si="9"/>
        <v>-2.3264000001290697E-3</v>
      </c>
      <c r="M14" s="97">
        <f t="shared" si="10"/>
        <v>609.85007999999993</v>
      </c>
      <c r="N14" s="97">
        <f t="shared" si="0"/>
        <v>4155.4900799999996</v>
      </c>
      <c r="O14" s="148">
        <f t="shared" si="11"/>
        <v>3978.2104064000005</v>
      </c>
    </row>
    <row r="15" spans="1:15" ht="15.75" x14ac:dyDescent="0.25">
      <c r="A15" s="76" t="s">
        <v>18</v>
      </c>
      <c r="B15" s="10">
        <v>3545.63</v>
      </c>
      <c r="C15" s="10">
        <f t="shared" si="1"/>
        <v>531.84450000000004</v>
      </c>
      <c r="D15" s="10">
        <f t="shared" si="2"/>
        <v>177.28150000000002</v>
      </c>
      <c r="E15" s="10">
        <f t="shared" si="3"/>
        <v>2836.5039999999999</v>
      </c>
      <c r="F15" s="10">
        <f t="shared" si="4"/>
        <v>1036.5039999999999</v>
      </c>
      <c r="G15" s="10">
        <f t="shared" si="5"/>
        <v>124.38047999999999</v>
      </c>
      <c r="H15" s="10">
        <f t="shared" si="6"/>
        <v>7.4628287999999996</v>
      </c>
      <c r="I15" s="10">
        <f t="shared" si="7"/>
        <v>131.84330879999999</v>
      </c>
      <c r="J15" s="10">
        <f t="shared" si="8"/>
        <v>2704.6606911999997</v>
      </c>
      <c r="K15" s="120">
        <v>2704.66</v>
      </c>
      <c r="L15" s="10">
        <f t="shared" si="9"/>
        <v>6.9119999989197822E-4</v>
      </c>
      <c r="M15" s="97">
        <f t="shared" si="10"/>
        <v>609.84835999999996</v>
      </c>
      <c r="N15" s="97">
        <f t="shared" si="0"/>
        <v>4155.4783600000001</v>
      </c>
      <c r="O15" s="148">
        <f t="shared" si="11"/>
        <v>3978.1961688000001</v>
      </c>
    </row>
    <row r="16" spans="1:15" ht="15.75" x14ac:dyDescent="0.25">
      <c r="A16" s="76" t="s">
        <v>19</v>
      </c>
      <c r="B16" s="10">
        <v>3579.14</v>
      </c>
      <c r="C16" s="10">
        <f t="shared" si="1"/>
        <v>536.87099999999998</v>
      </c>
      <c r="D16" s="10">
        <f t="shared" si="2"/>
        <v>178.95699999999999</v>
      </c>
      <c r="E16" s="10">
        <f t="shared" si="3"/>
        <v>2863.3119999999999</v>
      </c>
      <c r="F16" s="10">
        <f t="shared" si="4"/>
        <v>1063.3119999999999</v>
      </c>
      <c r="G16" s="10">
        <f t="shared" si="5"/>
        <v>127.59743999999999</v>
      </c>
      <c r="H16" s="10">
        <f t="shared" si="6"/>
        <v>7.6558463999999988</v>
      </c>
      <c r="I16" s="10">
        <f t="shared" si="7"/>
        <v>135.25328639999998</v>
      </c>
      <c r="J16" s="10">
        <f t="shared" si="8"/>
        <v>2728.0587135999999</v>
      </c>
      <c r="K16" s="120">
        <v>2728.06</v>
      </c>
      <c r="L16" s="10">
        <f t="shared" si="9"/>
        <v>-1.2864000000263331E-3</v>
      </c>
      <c r="M16" s="97">
        <f t="shared" si="10"/>
        <v>615.61207999999988</v>
      </c>
      <c r="N16" s="97">
        <f t="shared" si="0"/>
        <v>4194.7520800000002</v>
      </c>
      <c r="O16" s="148">
        <f t="shared" si="11"/>
        <v>4015.7963663999999</v>
      </c>
    </row>
    <row r="17" spans="1:15" ht="15.75" x14ac:dyDescent="0.25">
      <c r="A17" s="76" t="s">
        <v>20</v>
      </c>
      <c r="B17" s="10">
        <v>3515.04</v>
      </c>
      <c r="C17" s="10">
        <f t="shared" si="1"/>
        <v>527.25599999999997</v>
      </c>
      <c r="D17" s="10">
        <f t="shared" si="2"/>
        <v>175.75200000000001</v>
      </c>
      <c r="E17" s="10">
        <f t="shared" si="3"/>
        <v>2812.0320000000002</v>
      </c>
      <c r="F17" s="10">
        <f t="shared" si="4"/>
        <v>1012.0320000000002</v>
      </c>
      <c r="G17" s="10">
        <f t="shared" si="5"/>
        <v>121.44384000000002</v>
      </c>
      <c r="H17" s="10">
        <f t="shared" si="6"/>
        <v>7.2866304000000017</v>
      </c>
      <c r="I17" s="10">
        <f t="shared" si="7"/>
        <v>128.73047040000003</v>
      </c>
      <c r="J17" s="10">
        <f t="shared" si="8"/>
        <v>2683.3015296000003</v>
      </c>
      <c r="K17" s="120">
        <v>2683.3</v>
      </c>
      <c r="L17" s="10">
        <f t="shared" si="9"/>
        <v>1.5296000001399079E-3</v>
      </c>
      <c r="M17" s="97">
        <f t="shared" si="10"/>
        <v>604.58687999999995</v>
      </c>
      <c r="N17" s="97">
        <f t="shared" si="0"/>
        <v>4119.6268799999998</v>
      </c>
      <c r="O17" s="148">
        <f t="shared" si="11"/>
        <v>3943.8733504000002</v>
      </c>
    </row>
    <row r="18" spans="1:15" ht="15.75" x14ac:dyDescent="0.25">
      <c r="A18" s="76" t="s">
        <v>21</v>
      </c>
      <c r="B18" s="10">
        <v>3721.52</v>
      </c>
      <c r="C18" s="10">
        <f t="shared" si="1"/>
        <v>558.22800000000007</v>
      </c>
      <c r="D18" s="10">
        <f t="shared" si="2"/>
        <v>186.07599999999999</v>
      </c>
      <c r="E18" s="10">
        <f t="shared" si="3"/>
        <v>2977.2159999999999</v>
      </c>
      <c r="F18" s="10">
        <f t="shared" si="4"/>
        <v>1177.2159999999999</v>
      </c>
      <c r="G18" s="10">
        <f t="shared" si="5"/>
        <v>141.26591999999999</v>
      </c>
      <c r="H18" s="10">
        <f t="shared" si="6"/>
        <v>8.4759551999999996</v>
      </c>
      <c r="I18" s="10">
        <f t="shared" si="7"/>
        <v>149.74187519999998</v>
      </c>
      <c r="J18" s="10">
        <f t="shared" si="8"/>
        <v>2827.4741248</v>
      </c>
      <c r="K18" s="120">
        <v>2827.47</v>
      </c>
      <c r="L18" s="10">
        <f t="shared" si="9"/>
        <v>4.1248000002269691E-3</v>
      </c>
      <c r="M18" s="97">
        <f t="shared" si="10"/>
        <v>640.10143999999991</v>
      </c>
      <c r="N18" s="97">
        <f t="shared" si="0"/>
        <v>4361.6214399999999</v>
      </c>
      <c r="O18" s="148">
        <f t="shared" si="11"/>
        <v>4175.5413152000001</v>
      </c>
    </row>
    <row r="19" spans="1:15" ht="15.75" x14ac:dyDescent="0.25">
      <c r="A19" s="76" t="s">
        <v>22</v>
      </c>
      <c r="B19" s="10">
        <v>3763.39</v>
      </c>
      <c r="C19" s="10">
        <f t="shared" si="1"/>
        <v>564.50850000000003</v>
      </c>
      <c r="D19" s="10">
        <f t="shared" si="2"/>
        <v>188.1695</v>
      </c>
      <c r="E19" s="10">
        <f t="shared" si="3"/>
        <v>3010.712</v>
      </c>
      <c r="F19" s="10">
        <f t="shared" si="4"/>
        <v>1210.712</v>
      </c>
      <c r="G19" s="10">
        <f t="shared" si="5"/>
        <v>145.28543999999999</v>
      </c>
      <c r="H19" s="10">
        <f t="shared" si="6"/>
        <v>8.7171263999999997</v>
      </c>
      <c r="I19" s="10">
        <f t="shared" si="7"/>
        <v>154.00256640000001</v>
      </c>
      <c r="J19" s="10">
        <f t="shared" si="8"/>
        <v>2856.7094336</v>
      </c>
      <c r="K19" s="120">
        <v>2856.71</v>
      </c>
      <c r="L19" s="10">
        <f t="shared" si="9"/>
        <v>-5.6640000002516899E-4</v>
      </c>
      <c r="M19" s="97">
        <f t="shared" si="10"/>
        <v>647.30307999999991</v>
      </c>
      <c r="N19" s="97">
        <f t="shared" si="0"/>
        <v>4410.69308</v>
      </c>
      <c r="O19" s="148">
        <f t="shared" si="11"/>
        <v>4222.5241464000001</v>
      </c>
    </row>
    <row r="20" spans="1:15" ht="15.75" x14ac:dyDescent="0.25">
      <c r="A20" s="76" t="s">
        <v>23</v>
      </c>
      <c r="B20" s="10">
        <v>3721.51</v>
      </c>
      <c r="C20" s="10">
        <f t="shared" si="1"/>
        <v>558.22649999999999</v>
      </c>
      <c r="D20" s="10">
        <f t="shared" si="2"/>
        <v>186.07550000000003</v>
      </c>
      <c r="E20" s="10">
        <f t="shared" si="3"/>
        <v>2977.2080000000005</v>
      </c>
      <c r="F20" s="10">
        <f t="shared" si="4"/>
        <v>1177.2080000000005</v>
      </c>
      <c r="G20" s="10">
        <f t="shared" si="5"/>
        <v>141.26496000000006</v>
      </c>
      <c r="H20" s="10">
        <f t="shared" si="6"/>
        <v>8.4758976000000033</v>
      </c>
      <c r="I20" s="10">
        <f t="shared" si="7"/>
        <v>149.74085760000006</v>
      </c>
      <c r="J20" s="10">
        <f t="shared" si="8"/>
        <v>2827.4671424000003</v>
      </c>
      <c r="K20" s="120">
        <v>2827.47</v>
      </c>
      <c r="L20" s="10">
        <f t="shared" si="9"/>
        <v>-2.8575999995155144E-3</v>
      </c>
      <c r="M20" s="97">
        <f t="shared" si="10"/>
        <v>640.09971999999993</v>
      </c>
      <c r="N20" s="97">
        <f t="shared" si="0"/>
        <v>4361.6097200000004</v>
      </c>
      <c r="O20" s="148">
        <f t="shared" si="11"/>
        <v>4175.5370776</v>
      </c>
    </row>
    <row r="21" spans="1:15" ht="15.75" x14ac:dyDescent="0.25">
      <c r="A21" s="76" t="s">
        <v>24</v>
      </c>
      <c r="B21" s="10">
        <v>2218.3000000000002</v>
      </c>
      <c r="C21" s="10">
        <f t="shared" si="1"/>
        <v>332.745</v>
      </c>
      <c r="D21" s="10">
        <f t="shared" si="2"/>
        <v>110.91500000000001</v>
      </c>
      <c r="E21" s="10">
        <f t="shared" si="3"/>
        <v>1774.6400000000003</v>
      </c>
      <c r="F21" s="10"/>
      <c r="G21" s="10"/>
      <c r="H21" s="10">
        <f t="shared" si="6"/>
        <v>0</v>
      </c>
      <c r="I21" s="10">
        <f t="shared" si="7"/>
        <v>0</v>
      </c>
      <c r="J21" s="10">
        <f t="shared" si="8"/>
        <v>1774.6400000000003</v>
      </c>
      <c r="K21" s="120">
        <v>1774.64</v>
      </c>
      <c r="L21" s="10">
        <f t="shared" si="9"/>
        <v>0</v>
      </c>
      <c r="M21" s="97">
        <f t="shared" si="10"/>
        <v>381.54759999999999</v>
      </c>
      <c r="N21" s="97">
        <f t="shared" si="0"/>
        <v>2599.8476000000001</v>
      </c>
      <c r="O21" s="148">
        <f t="shared" si="11"/>
        <v>2488.9326000000001</v>
      </c>
    </row>
    <row r="22" spans="1:15" ht="15.75" x14ac:dyDescent="0.25">
      <c r="A22" s="76"/>
      <c r="B22" s="10">
        <f t="shared" ref="B22:G22" si="12">SUM(B10:B21)</f>
        <v>41624.040000000008</v>
      </c>
      <c r="C22" s="10">
        <f t="shared" si="12"/>
        <v>6243.6059999999998</v>
      </c>
      <c r="D22" s="10">
        <f t="shared" si="12"/>
        <v>2081.2019999999998</v>
      </c>
      <c r="E22" s="10">
        <f t="shared" si="12"/>
        <v>33299.231999999996</v>
      </c>
      <c r="F22" s="10">
        <f t="shared" si="12"/>
        <v>11724.592000000001</v>
      </c>
      <c r="G22" s="10">
        <f t="shared" si="12"/>
        <v>1406.9510399999999</v>
      </c>
      <c r="H22" s="10">
        <f>SUM(H9:H21)</f>
        <v>84.477062399999994</v>
      </c>
      <c r="I22" s="10">
        <f>SUM(I10:I21)</f>
        <v>1491.3681024</v>
      </c>
      <c r="J22" s="10">
        <f t="shared" si="8"/>
        <v>31807.863897599997</v>
      </c>
      <c r="K22" s="120">
        <f>SUM(K10:K21)</f>
        <v>31807.86</v>
      </c>
      <c r="L22" s="10">
        <f>SUM(L10:L21)</f>
        <v>3.8976000005277456E-3</v>
      </c>
      <c r="M22" s="98">
        <f>SUM(M9:M21)</f>
        <v>7159.3348799999985</v>
      </c>
      <c r="N22" s="98">
        <f>SUM(N9:N21)</f>
        <v>48783.374880000003</v>
      </c>
      <c r="O22" s="148">
        <f>SUM(O10:O21)</f>
        <v>46702.168982399999</v>
      </c>
    </row>
    <row r="24" spans="1:15" ht="15.75" x14ac:dyDescent="0.25">
      <c r="I24" s="80" t="s">
        <v>276</v>
      </c>
      <c r="J24" s="80"/>
      <c r="K24" s="129">
        <v>10516.57</v>
      </c>
      <c r="L24" s="80"/>
      <c r="M24" s="80"/>
      <c r="N24" s="80"/>
      <c r="O24" s="129">
        <v>15445.78</v>
      </c>
    </row>
    <row r="25" spans="1:15" x14ac:dyDescent="0.25">
      <c r="B25" s="4" t="s">
        <v>497</v>
      </c>
      <c r="C25" s="4"/>
      <c r="D25" s="4"/>
    </row>
    <row r="26" spans="1:15" ht="15.75" x14ac:dyDescent="0.25">
      <c r="K26" s="129">
        <f>K22+K24</f>
        <v>42324.43</v>
      </c>
      <c r="L26" s="80"/>
      <c r="M26" s="80"/>
      <c r="N26" s="80"/>
      <c r="O26" s="142">
        <f>O22+O24</f>
        <v>62147.948982399997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workbookViewId="0">
      <selection activeCell="G24" sqref="G24"/>
    </sheetView>
  </sheetViews>
  <sheetFormatPr defaultRowHeight="15" x14ac:dyDescent="0.25"/>
  <cols>
    <col min="3" max="3" width="10" customWidth="1"/>
    <col min="5" max="5" width="10.28515625" customWidth="1"/>
    <col min="10" max="10" width="11.28515625" customWidth="1"/>
    <col min="11" max="11" width="11.140625" customWidth="1"/>
    <col min="12" max="12" width="10.140625" bestFit="1" customWidth="1"/>
    <col min="13" max="13" width="14.5703125" customWidth="1"/>
    <col min="14" max="14" width="14.7109375" bestFit="1" customWidth="1"/>
  </cols>
  <sheetData>
    <row r="1" spans="1:14" x14ac:dyDescent="0.25">
      <c r="A1" s="4" t="s">
        <v>82</v>
      </c>
    </row>
    <row r="3" spans="1:14" x14ac:dyDescent="0.25">
      <c r="C3" s="5" t="s">
        <v>9</v>
      </c>
      <c r="E3" t="s">
        <v>85</v>
      </c>
      <c r="H3" t="s">
        <v>648</v>
      </c>
    </row>
    <row r="4" spans="1:14" x14ac:dyDescent="0.25">
      <c r="B4" s="5" t="s">
        <v>6</v>
      </c>
      <c r="C4" s="1" t="s">
        <v>70</v>
      </c>
      <c r="D4" s="6" t="s">
        <v>7</v>
      </c>
      <c r="E4" s="2" t="s">
        <v>83</v>
      </c>
      <c r="F4" s="2"/>
      <c r="G4" s="2"/>
      <c r="H4" s="2"/>
      <c r="I4" s="2"/>
      <c r="J4" s="6" t="s">
        <v>8</v>
      </c>
      <c r="K4" s="3" t="s">
        <v>84</v>
      </c>
      <c r="L4" s="3"/>
      <c r="M4" s="5"/>
    </row>
    <row r="5" spans="1:14" x14ac:dyDescent="0.25">
      <c r="G5" t="s">
        <v>647</v>
      </c>
    </row>
    <row r="6" spans="1:14" x14ac:dyDescent="0.25">
      <c r="A6" s="50" t="s">
        <v>218</v>
      </c>
      <c r="K6" s="16"/>
      <c r="L6" s="16"/>
    </row>
    <row r="7" spans="1:14" ht="15.75" x14ac:dyDescent="0.25">
      <c r="A7" s="8" t="s">
        <v>1</v>
      </c>
      <c r="B7" s="8" t="s">
        <v>11</v>
      </c>
      <c r="C7" s="8" t="s">
        <v>12</v>
      </c>
      <c r="D7" s="8" t="s">
        <v>526</v>
      </c>
      <c r="E7" s="8"/>
      <c r="F7" s="8"/>
      <c r="G7" s="8"/>
      <c r="H7" s="8"/>
      <c r="I7" s="8" t="s">
        <v>444</v>
      </c>
      <c r="J7" s="8"/>
      <c r="K7" s="119" t="s">
        <v>13</v>
      </c>
      <c r="L7" s="8"/>
      <c r="M7" s="97" t="s">
        <v>414</v>
      </c>
      <c r="N7" s="208" t="s">
        <v>412</v>
      </c>
    </row>
    <row r="8" spans="1:14" ht="15.75" x14ac:dyDescent="0.25">
      <c r="A8" s="8">
        <v>1</v>
      </c>
      <c r="B8" s="9" t="s">
        <v>64</v>
      </c>
      <c r="C8" s="10">
        <v>8306.1299999999992</v>
      </c>
      <c r="D8" s="10">
        <f t="shared" ref="D8:D20" si="0">C8*20/100</f>
        <v>1661.2259999999997</v>
      </c>
      <c r="E8" s="10">
        <f>C8-D8</f>
        <v>6644.9039999999995</v>
      </c>
      <c r="F8" s="10">
        <f>E8-2700</f>
        <v>3944.9039999999995</v>
      </c>
      <c r="G8" s="10">
        <v>518.23</v>
      </c>
      <c r="H8" s="10">
        <v>93.28</v>
      </c>
      <c r="I8" s="10">
        <f>G8+H8</f>
        <v>611.51</v>
      </c>
      <c r="J8" s="10">
        <f>E8-I8</f>
        <v>6033.3939999999993</v>
      </c>
      <c r="K8" s="120">
        <v>6033.39</v>
      </c>
      <c r="L8" s="10">
        <f>J8-K8</f>
        <v>3.9999999989959178E-3</v>
      </c>
      <c r="M8" s="97">
        <f t="shared" ref="M8:M20" si="1">+C8*17.2%</f>
        <v>1428.6543599999998</v>
      </c>
      <c r="N8" s="208">
        <f>D8+I8+K8+M8+0</f>
        <v>9734.7803600000007</v>
      </c>
    </row>
    <row r="9" spans="1:14" ht="15.75" x14ac:dyDescent="0.25">
      <c r="A9" s="8">
        <v>2</v>
      </c>
      <c r="B9" s="9" t="s">
        <v>65</v>
      </c>
      <c r="C9" s="10">
        <v>3751.67</v>
      </c>
      <c r="D9" s="11">
        <f t="shared" si="0"/>
        <v>750.33399999999995</v>
      </c>
      <c r="E9" s="10">
        <f t="shared" ref="E9:E20" si="2">C9-D9</f>
        <v>3001.3360000000002</v>
      </c>
      <c r="F9" s="10">
        <f t="shared" ref="F9:F18" si="3">E9-2700</f>
        <v>301.33600000000024</v>
      </c>
      <c r="G9" s="10">
        <f>F9*12/100</f>
        <v>36.160320000000027</v>
      </c>
      <c r="H9" s="10">
        <f>G9*18/100</f>
        <v>6.5088576000000042</v>
      </c>
      <c r="I9" s="10">
        <f>G9+H9</f>
        <v>42.669177600000033</v>
      </c>
      <c r="J9" s="10">
        <f>E9-I9</f>
        <v>2958.6668224</v>
      </c>
      <c r="K9" s="120">
        <v>2958.63</v>
      </c>
      <c r="L9" s="10">
        <f t="shared" ref="L9:L20" si="4">J9-K9</f>
        <v>3.6822399999891786E-2</v>
      </c>
      <c r="M9" s="97">
        <f t="shared" si="1"/>
        <v>645.28724</v>
      </c>
      <c r="N9" s="208">
        <f t="shared" ref="N9:N20" si="5">D9+I9+K9+M9+0</f>
        <v>4396.9204176000003</v>
      </c>
    </row>
    <row r="10" spans="1:14" ht="15.75" x14ac:dyDescent="0.25">
      <c r="A10" s="8">
        <v>3</v>
      </c>
      <c r="B10" s="9" t="s">
        <v>66</v>
      </c>
      <c r="C10" s="10">
        <v>3250.17</v>
      </c>
      <c r="D10" s="10">
        <f t="shared" si="0"/>
        <v>650.03399999999999</v>
      </c>
      <c r="E10" s="10">
        <f t="shared" si="2"/>
        <v>2600.136</v>
      </c>
      <c r="F10" s="10">
        <v>0</v>
      </c>
      <c r="G10" s="10">
        <f t="shared" ref="G10:G20" si="6">F10*12/100</f>
        <v>0</v>
      </c>
      <c r="H10" s="10">
        <f t="shared" ref="H10:H21" si="7">G10*18/100</f>
        <v>0</v>
      </c>
      <c r="I10" s="10">
        <f t="shared" ref="I10:I20" si="8">G10+H10</f>
        <v>0</v>
      </c>
      <c r="J10" s="10">
        <f t="shared" ref="J10:J21" si="9">E10-I10</f>
        <v>2600.136</v>
      </c>
      <c r="K10" s="120">
        <v>2600.14</v>
      </c>
      <c r="L10" s="10">
        <f t="shared" si="4"/>
        <v>-3.9999999999054126E-3</v>
      </c>
      <c r="M10" s="97">
        <f t="shared" si="1"/>
        <v>559.02923999999996</v>
      </c>
      <c r="N10" s="208">
        <f t="shared" si="5"/>
        <v>3809.2032399999998</v>
      </c>
    </row>
    <row r="11" spans="1:14" ht="15.75" x14ac:dyDescent="0.25">
      <c r="A11" s="8">
        <v>4</v>
      </c>
      <c r="B11" s="9" t="s">
        <v>67</v>
      </c>
      <c r="C11" s="10">
        <v>4124.96</v>
      </c>
      <c r="D11" s="10">
        <f t="shared" si="0"/>
        <v>824.99199999999996</v>
      </c>
      <c r="E11" s="10">
        <f t="shared" si="2"/>
        <v>3299.9679999999998</v>
      </c>
      <c r="F11" s="10">
        <f t="shared" si="3"/>
        <v>599.96799999999985</v>
      </c>
      <c r="G11" s="10">
        <f t="shared" si="6"/>
        <v>71.996159999999975</v>
      </c>
      <c r="H11" s="10">
        <f t="shared" si="7"/>
        <v>12.959308799999995</v>
      </c>
      <c r="I11" s="10">
        <f t="shared" si="8"/>
        <v>84.955468799999977</v>
      </c>
      <c r="J11" s="10">
        <f t="shared" si="9"/>
        <v>3215.0125312</v>
      </c>
      <c r="K11" s="120">
        <v>3215.01</v>
      </c>
      <c r="L11" s="10">
        <f t="shared" si="4"/>
        <v>2.5311999997938983E-3</v>
      </c>
      <c r="M11" s="97">
        <f t="shared" si="1"/>
        <v>709.49311999999998</v>
      </c>
      <c r="N11" s="208">
        <f t="shared" si="5"/>
        <v>4834.4505888000003</v>
      </c>
    </row>
    <row r="12" spans="1:14" ht="15.75" x14ac:dyDescent="0.25">
      <c r="A12" s="8">
        <v>5</v>
      </c>
      <c r="B12" s="9" t="s">
        <v>68</v>
      </c>
      <c r="C12" s="10">
        <v>4281.97</v>
      </c>
      <c r="D12" s="10">
        <f t="shared" si="0"/>
        <v>856.39400000000012</v>
      </c>
      <c r="E12" s="10">
        <f t="shared" si="2"/>
        <v>3425.576</v>
      </c>
      <c r="F12" s="10">
        <f t="shared" si="3"/>
        <v>725.57600000000002</v>
      </c>
      <c r="G12" s="10">
        <f t="shared" si="6"/>
        <v>87.069119999999998</v>
      </c>
      <c r="H12" s="10">
        <f t="shared" si="7"/>
        <v>15.672441599999999</v>
      </c>
      <c r="I12" s="10">
        <f t="shared" si="8"/>
        <v>102.7415616</v>
      </c>
      <c r="J12" s="10">
        <f t="shared" si="9"/>
        <v>3322.8344384000002</v>
      </c>
      <c r="K12" s="120">
        <v>3322.84</v>
      </c>
      <c r="L12" s="10">
        <f t="shared" si="4"/>
        <v>-5.5615999999645283E-3</v>
      </c>
      <c r="M12" s="97">
        <f t="shared" si="1"/>
        <v>736.49883999999997</v>
      </c>
      <c r="N12" s="208">
        <f t="shared" si="5"/>
        <v>5018.4744016000004</v>
      </c>
    </row>
    <row r="13" spans="1:14" ht="15.75" x14ac:dyDescent="0.25">
      <c r="A13" s="8">
        <v>6</v>
      </c>
      <c r="B13" s="9" t="s">
        <v>17</v>
      </c>
      <c r="C13" s="10">
        <v>4235.07</v>
      </c>
      <c r="D13" s="10">
        <f t="shared" si="0"/>
        <v>847.0139999999999</v>
      </c>
      <c r="E13" s="10">
        <f t="shared" si="2"/>
        <v>3388.0559999999996</v>
      </c>
      <c r="F13" s="10">
        <f t="shared" si="3"/>
        <v>688.05599999999959</v>
      </c>
      <c r="G13" s="10">
        <f t="shared" si="6"/>
        <v>82.566719999999947</v>
      </c>
      <c r="H13" s="10">
        <f t="shared" si="7"/>
        <v>14.86200959999999</v>
      </c>
      <c r="I13" s="10">
        <f t="shared" si="8"/>
        <v>97.42872959999994</v>
      </c>
      <c r="J13" s="10">
        <f t="shared" si="9"/>
        <v>3290.6272703999998</v>
      </c>
      <c r="K13" s="120">
        <v>3290.63</v>
      </c>
      <c r="L13" s="10">
        <f t="shared" si="4"/>
        <v>-2.7296000002934306E-3</v>
      </c>
      <c r="M13" s="97">
        <f t="shared" si="1"/>
        <v>728.43203999999992</v>
      </c>
      <c r="N13" s="208">
        <f t="shared" si="5"/>
        <v>4963.5047696000001</v>
      </c>
    </row>
    <row r="14" spans="1:14" ht="15.75" x14ac:dyDescent="0.25">
      <c r="A14" s="8">
        <v>7</v>
      </c>
      <c r="B14" s="9" t="s">
        <v>18</v>
      </c>
      <c r="C14" s="10">
        <v>3689.85</v>
      </c>
      <c r="D14" s="10">
        <f t="shared" si="0"/>
        <v>737.97</v>
      </c>
      <c r="E14" s="10">
        <f t="shared" si="2"/>
        <v>2951.88</v>
      </c>
      <c r="F14" s="10">
        <f t="shared" si="3"/>
        <v>251.88000000000011</v>
      </c>
      <c r="G14" s="10">
        <f t="shared" si="6"/>
        <v>30.225600000000014</v>
      </c>
      <c r="H14" s="10">
        <f t="shared" si="7"/>
        <v>5.4406080000000019</v>
      </c>
      <c r="I14" s="10">
        <f t="shared" si="8"/>
        <v>35.666208000000019</v>
      </c>
      <c r="J14" s="10">
        <f t="shared" si="9"/>
        <v>2916.213792</v>
      </c>
      <c r="K14" s="120">
        <v>2916.21</v>
      </c>
      <c r="L14" s="10">
        <f t="shared" si="4"/>
        <v>3.7919999999758147E-3</v>
      </c>
      <c r="M14" s="97">
        <f t="shared" si="1"/>
        <v>634.65419999999995</v>
      </c>
      <c r="N14" s="208">
        <f t="shared" si="5"/>
        <v>4324.5004079999999</v>
      </c>
    </row>
    <row r="15" spans="1:14" ht="15.75" x14ac:dyDescent="0.25">
      <c r="A15" s="8">
        <v>8</v>
      </c>
      <c r="B15" s="9" t="s">
        <v>19</v>
      </c>
      <c r="C15" s="10">
        <v>3821.34</v>
      </c>
      <c r="D15" s="10">
        <f t="shared" si="0"/>
        <v>764.26800000000003</v>
      </c>
      <c r="E15" s="10">
        <f t="shared" si="2"/>
        <v>3057.0720000000001</v>
      </c>
      <c r="F15" s="10">
        <f t="shared" si="3"/>
        <v>357.07200000000012</v>
      </c>
      <c r="G15" s="10">
        <f t="shared" si="6"/>
        <v>42.848640000000017</v>
      </c>
      <c r="H15" s="10">
        <f t="shared" si="7"/>
        <v>7.7127552000000037</v>
      </c>
      <c r="I15" s="10">
        <f t="shared" si="8"/>
        <v>50.561395200000021</v>
      </c>
      <c r="J15" s="10">
        <f t="shared" si="9"/>
        <v>3006.5106048000002</v>
      </c>
      <c r="K15" s="120">
        <v>3006.51</v>
      </c>
      <c r="L15" s="10">
        <f t="shared" si="4"/>
        <v>6.0480000001916778E-4</v>
      </c>
      <c r="M15" s="97">
        <f t="shared" si="1"/>
        <v>657.27048000000002</v>
      </c>
      <c r="N15" s="208">
        <f t="shared" si="5"/>
        <v>4478.6098751999998</v>
      </c>
    </row>
    <row r="16" spans="1:14" ht="15.75" x14ac:dyDescent="0.25">
      <c r="A16" s="8">
        <v>9</v>
      </c>
      <c r="B16" s="9" t="s">
        <v>20</v>
      </c>
      <c r="C16" s="10">
        <v>3250.16</v>
      </c>
      <c r="D16" s="10">
        <f t="shared" si="0"/>
        <v>650.03199999999993</v>
      </c>
      <c r="E16" s="10">
        <f t="shared" si="2"/>
        <v>2600.1279999999997</v>
      </c>
      <c r="F16" s="10">
        <v>0</v>
      </c>
      <c r="G16" s="10">
        <f t="shared" si="6"/>
        <v>0</v>
      </c>
      <c r="H16" s="10">
        <f t="shared" si="7"/>
        <v>0</v>
      </c>
      <c r="I16" s="10">
        <f t="shared" si="8"/>
        <v>0</v>
      </c>
      <c r="J16" s="10">
        <f t="shared" si="9"/>
        <v>2600.1279999999997</v>
      </c>
      <c r="K16" s="120">
        <v>2600.13</v>
      </c>
      <c r="L16" s="10">
        <f t="shared" si="4"/>
        <v>-2.0000000004074536E-3</v>
      </c>
      <c r="M16" s="97">
        <f t="shared" si="1"/>
        <v>559.02751999999998</v>
      </c>
      <c r="N16" s="208">
        <f t="shared" si="5"/>
        <v>3809.1895200000004</v>
      </c>
    </row>
    <row r="17" spans="1:16" ht="15.75" x14ac:dyDescent="0.25">
      <c r="A17" s="8">
        <v>10</v>
      </c>
      <c r="B17" s="9" t="s">
        <v>21</v>
      </c>
      <c r="C17" s="10">
        <v>3953.67</v>
      </c>
      <c r="D17" s="12">
        <f t="shared" si="0"/>
        <v>790.73399999999992</v>
      </c>
      <c r="E17" s="10">
        <f t="shared" si="2"/>
        <v>3162.9360000000001</v>
      </c>
      <c r="F17" s="10">
        <f t="shared" si="3"/>
        <v>462.93600000000015</v>
      </c>
      <c r="G17" s="10">
        <f t="shared" si="6"/>
        <v>55.552320000000016</v>
      </c>
      <c r="H17" s="10">
        <f t="shared" si="7"/>
        <v>9.9994176000000028</v>
      </c>
      <c r="I17" s="10">
        <f t="shared" si="8"/>
        <v>65.551737600000024</v>
      </c>
      <c r="J17" s="10">
        <f t="shared" si="9"/>
        <v>3097.3842623999999</v>
      </c>
      <c r="K17" s="120">
        <v>3097.39</v>
      </c>
      <c r="L17" s="10">
        <f t="shared" si="4"/>
        <v>-5.7375999999749183E-3</v>
      </c>
      <c r="M17" s="97">
        <f t="shared" si="1"/>
        <v>680.03123999999991</v>
      </c>
      <c r="N17" s="208">
        <f t="shared" si="5"/>
        <v>4633.7069775999998</v>
      </c>
    </row>
    <row r="18" spans="1:16" ht="15.75" x14ac:dyDescent="0.25">
      <c r="A18" s="8">
        <v>11</v>
      </c>
      <c r="B18" s="9" t="s">
        <v>22</v>
      </c>
      <c r="C18" s="10">
        <v>3747.65</v>
      </c>
      <c r="D18" s="12">
        <f t="shared" si="0"/>
        <v>749.53</v>
      </c>
      <c r="E18" s="10">
        <f t="shared" si="2"/>
        <v>2998.12</v>
      </c>
      <c r="F18" s="10">
        <f t="shared" si="3"/>
        <v>298.11999999999989</v>
      </c>
      <c r="G18" s="10">
        <f t="shared" si="6"/>
        <v>35.774399999999986</v>
      </c>
      <c r="H18" s="10">
        <f t="shared" si="7"/>
        <v>6.439391999999998</v>
      </c>
      <c r="I18" s="10">
        <f t="shared" si="8"/>
        <v>42.213791999999984</v>
      </c>
      <c r="J18" s="10">
        <f t="shared" si="9"/>
        <v>2955.9062079999999</v>
      </c>
      <c r="K18" s="120">
        <v>2955.91</v>
      </c>
      <c r="L18" s="10">
        <f t="shared" si="4"/>
        <v>-3.7919999999758147E-3</v>
      </c>
      <c r="M18" s="97">
        <f t="shared" si="1"/>
        <v>644.59579999999994</v>
      </c>
      <c r="N18" s="208">
        <f t="shared" si="5"/>
        <v>4392.2495920000001</v>
      </c>
      <c r="P18" t="s">
        <v>116</v>
      </c>
    </row>
    <row r="19" spans="1:16" ht="15.75" x14ac:dyDescent="0.25">
      <c r="A19" s="8">
        <v>12</v>
      </c>
      <c r="B19" s="9" t="s">
        <v>23</v>
      </c>
      <c r="C19" s="10">
        <v>3466.02</v>
      </c>
      <c r="D19" s="12">
        <f t="shared" si="0"/>
        <v>693.20399999999995</v>
      </c>
      <c r="E19" s="10">
        <f t="shared" si="2"/>
        <v>2772.8159999999998</v>
      </c>
      <c r="F19" s="10">
        <v>72.819999999999993</v>
      </c>
      <c r="G19" s="10">
        <f t="shared" si="6"/>
        <v>8.7383999999999986</v>
      </c>
      <c r="H19" s="10">
        <f t="shared" si="7"/>
        <v>1.5729119999999996</v>
      </c>
      <c r="I19" s="10">
        <f t="shared" si="8"/>
        <v>10.311311999999997</v>
      </c>
      <c r="J19" s="10">
        <f t="shared" si="9"/>
        <v>2762.504688</v>
      </c>
      <c r="K19" s="120">
        <v>2762.51</v>
      </c>
      <c r="L19" s="10">
        <f t="shared" si="4"/>
        <v>-5.3120000002309098E-3</v>
      </c>
      <c r="M19" s="97">
        <f t="shared" si="1"/>
        <v>596.15544</v>
      </c>
      <c r="N19" s="208">
        <f t="shared" si="5"/>
        <v>4062.1807520000002</v>
      </c>
    </row>
    <row r="20" spans="1:16" ht="15.75" x14ac:dyDescent="0.25">
      <c r="A20" s="8">
        <v>13</v>
      </c>
      <c r="B20" s="9" t="s">
        <v>24</v>
      </c>
      <c r="C20" s="10">
        <v>2866.45</v>
      </c>
      <c r="D20" s="12">
        <f t="shared" si="0"/>
        <v>573.29</v>
      </c>
      <c r="E20" s="10">
        <f t="shared" si="2"/>
        <v>2293.16</v>
      </c>
      <c r="F20" s="10">
        <v>0</v>
      </c>
      <c r="G20" s="10">
        <f t="shared" si="6"/>
        <v>0</v>
      </c>
      <c r="H20" s="10">
        <f t="shared" si="7"/>
        <v>0</v>
      </c>
      <c r="I20" s="10">
        <f t="shared" si="8"/>
        <v>0</v>
      </c>
      <c r="J20" s="10">
        <f t="shared" si="9"/>
        <v>2293.16</v>
      </c>
      <c r="K20" s="120">
        <v>2293.16</v>
      </c>
      <c r="L20" s="10">
        <f t="shared" si="4"/>
        <v>0</v>
      </c>
      <c r="M20" s="97">
        <f t="shared" si="1"/>
        <v>493.02939999999995</v>
      </c>
      <c r="N20" s="208">
        <f t="shared" si="5"/>
        <v>3359.4793999999997</v>
      </c>
    </row>
    <row r="21" spans="1:16" ht="15.75" x14ac:dyDescent="0.25">
      <c r="A21" s="17"/>
      <c r="B21" s="18"/>
      <c r="C21" s="19">
        <f>SUM(C8:C20)</f>
        <v>52745.11</v>
      </c>
      <c r="D21" s="236">
        <f>SUM(D8:D20)</f>
        <v>10549.022000000001</v>
      </c>
      <c r="E21" s="19">
        <f>SUM(E8:E20)</f>
        <v>42196.088000000003</v>
      </c>
      <c r="F21" s="19">
        <f>SUM(F8:F20)</f>
        <v>7702.6679999999988</v>
      </c>
      <c r="G21" s="19">
        <f>SUM(G8:G20)</f>
        <v>969.16168000000005</v>
      </c>
      <c r="H21" s="19">
        <f t="shared" si="7"/>
        <v>174.44910240000002</v>
      </c>
      <c r="I21" s="199">
        <f>SUM(I8:I20)</f>
        <v>1143.6093824</v>
      </c>
      <c r="J21" s="222">
        <f t="shared" si="9"/>
        <v>41052.478617600005</v>
      </c>
      <c r="K21" s="129">
        <f>SUM(K8:K20)</f>
        <v>41052.460000000006</v>
      </c>
      <c r="L21" s="11"/>
      <c r="M21" s="99">
        <f>SUM(M8:M20)</f>
        <v>9072.158919999998</v>
      </c>
      <c r="N21" s="142">
        <f>SUM(N8:N20)</f>
        <v>61817.250302399996</v>
      </c>
    </row>
    <row r="22" spans="1:16" ht="15.75" x14ac:dyDescent="0.25">
      <c r="A22" s="17"/>
      <c r="B22" s="18"/>
      <c r="C22" s="19"/>
      <c r="D22" s="20"/>
      <c r="E22" s="19"/>
      <c r="F22" s="19"/>
      <c r="G22" s="19"/>
      <c r="H22" s="19"/>
      <c r="I22" s="19"/>
      <c r="K22" s="80"/>
    </row>
    <row r="23" spans="1:16" x14ac:dyDescent="0.25">
      <c r="B23" s="32" t="s">
        <v>276</v>
      </c>
      <c r="C23" s="11">
        <v>16935.189999999999</v>
      </c>
      <c r="E23" s="11" t="s">
        <v>649</v>
      </c>
      <c r="F23" s="11"/>
      <c r="G23" s="11"/>
      <c r="H23" s="11"/>
      <c r="I23" s="11"/>
    </row>
    <row r="24" spans="1:16" x14ac:dyDescent="0.25">
      <c r="B24" t="s">
        <v>242</v>
      </c>
      <c r="D24" s="11">
        <v>3722.46</v>
      </c>
      <c r="E24" t="s">
        <v>297</v>
      </c>
    </row>
    <row r="25" spans="1:16" x14ac:dyDescent="0.25">
      <c r="B25" t="s">
        <v>342</v>
      </c>
      <c r="D25">
        <v>950.47</v>
      </c>
    </row>
    <row r="27" spans="1:16" x14ac:dyDescent="0.25">
      <c r="A27" s="128" t="s">
        <v>219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6" ht="15.75" x14ac:dyDescent="0.25">
      <c r="A28" s="8" t="s">
        <v>1</v>
      </c>
      <c r="B28" s="8" t="s">
        <v>11</v>
      </c>
      <c r="C28" s="8" t="s">
        <v>12</v>
      </c>
      <c r="D28" s="8" t="s">
        <v>526</v>
      </c>
      <c r="E28" s="8"/>
      <c r="F28" s="8"/>
      <c r="G28" s="8"/>
      <c r="H28" s="8"/>
      <c r="I28" s="8" t="s">
        <v>444</v>
      </c>
      <c r="J28" s="8"/>
      <c r="K28" s="8"/>
      <c r="L28" s="120" t="s">
        <v>13</v>
      </c>
      <c r="M28" s="97" t="s">
        <v>414</v>
      </c>
      <c r="N28" s="293" t="s">
        <v>412</v>
      </c>
    </row>
    <row r="29" spans="1:16" ht="15.75" x14ac:dyDescent="0.25">
      <c r="A29" s="8">
        <v>1</v>
      </c>
      <c r="B29" s="9" t="s">
        <v>64</v>
      </c>
      <c r="C29" s="10" t="s">
        <v>214</v>
      </c>
      <c r="D29" s="10"/>
      <c r="E29" s="10"/>
      <c r="F29" s="10"/>
      <c r="G29" s="10"/>
      <c r="H29" s="10"/>
      <c r="I29" s="10"/>
      <c r="J29" s="8"/>
      <c r="K29" s="8"/>
      <c r="L29" s="120"/>
      <c r="M29" s="97">
        <v>0</v>
      </c>
      <c r="N29" s="293">
        <v>0</v>
      </c>
    </row>
    <row r="30" spans="1:16" ht="15.75" x14ac:dyDescent="0.25">
      <c r="A30" s="8">
        <v>2</v>
      </c>
      <c r="B30" s="9" t="s">
        <v>65</v>
      </c>
      <c r="C30" s="10">
        <v>3751.67</v>
      </c>
      <c r="D30" s="10">
        <f t="shared" ref="D30:D41" si="10">C30*20/100</f>
        <v>750.33399999999995</v>
      </c>
      <c r="E30" s="10">
        <f>C30-D30</f>
        <v>3001.3360000000002</v>
      </c>
      <c r="F30" s="10">
        <f>E30-2700</f>
        <v>301.33600000000024</v>
      </c>
      <c r="G30" s="10">
        <f>F30*12/100</f>
        <v>36.160320000000027</v>
      </c>
      <c r="H30" s="10">
        <f>G30*18/100</f>
        <v>6.5088576000000042</v>
      </c>
      <c r="I30" s="10">
        <f>G30+H30</f>
        <v>42.669177600000033</v>
      </c>
      <c r="J30" s="10">
        <f>E30-I30</f>
        <v>2958.6668224</v>
      </c>
      <c r="K30" s="8"/>
      <c r="L30" s="120">
        <v>2958.63</v>
      </c>
      <c r="M30" s="97">
        <f t="shared" ref="M30:M41" si="11">+C30*17.2%</f>
        <v>645.28724</v>
      </c>
      <c r="N30" s="293">
        <f>D30+I30+L30+M30+0</f>
        <v>4396.9204176000003</v>
      </c>
    </row>
    <row r="31" spans="1:16" ht="15.75" x14ac:dyDescent="0.25">
      <c r="A31" s="8">
        <v>3</v>
      </c>
      <c r="B31" s="9" t="s">
        <v>66</v>
      </c>
      <c r="C31" s="10">
        <v>3250.17</v>
      </c>
      <c r="D31" s="10">
        <f t="shared" si="10"/>
        <v>650.03399999999999</v>
      </c>
      <c r="E31" s="10">
        <f t="shared" ref="E31:E41" si="12">C31-D31</f>
        <v>2600.136</v>
      </c>
      <c r="F31" s="10">
        <v>0</v>
      </c>
      <c r="G31" s="10">
        <f t="shared" ref="G31:G41" si="13">F31*12/100</f>
        <v>0</v>
      </c>
      <c r="H31" s="10">
        <f t="shared" ref="H31:H42" si="14">G31*18/100</f>
        <v>0</v>
      </c>
      <c r="I31" s="10">
        <f t="shared" ref="I31:I42" si="15">G31+H31</f>
        <v>0</v>
      </c>
      <c r="J31" s="10">
        <f t="shared" ref="J31:J41" si="16">E31-I31</f>
        <v>2600.136</v>
      </c>
      <c r="K31" s="8"/>
      <c r="L31" s="120">
        <v>2600.14</v>
      </c>
      <c r="M31" s="97">
        <f t="shared" si="11"/>
        <v>559.02923999999996</v>
      </c>
      <c r="N31" s="293">
        <f t="shared" ref="N31:N41" si="17">D31+I31+L31+M31+0</f>
        <v>3809.2032399999998</v>
      </c>
    </row>
    <row r="32" spans="1:16" ht="15.75" x14ac:dyDescent="0.25">
      <c r="A32" s="8">
        <v>4</v>
      </c>
      <c r="B32" s="9" t="s">
        <v>67</v>
      </c>
      <c r="C32" s="10">
        <v>4124.96</v>
      </c>
      <c r="D32" s="10">
        <f t="shared" si="10"/>
        <v>824.99199999999996</v>
      </c>
      <c r="E32" s="10">
        <f t="shared" si="12"/>
        <v>3299.9679999999998</v>
      </c>
      <c r="F32" s="10">
        <f t="shared" ref="F32:F40" si="18">E32-2700</f>
        <v>599.96799999999985</v>
      </c>
      <c r="G32" s="10">
        <f t="shared" si="13"/>
        <v>71.996159999999975</v>
      </c>
      <c r="H32" s="10">
        <f t="shared" si="14"/>
        <v>12.959308799999995</v>
      </c>
      <c r="I32" s="10">
        <f t="shared" si="15"/>
        <v>84.955468799999977</v>
      </c>
      <c r="J32" s="10">
        <f t="shared" si="16"/>
        <v>3215.0125312</v>
      </c>
      <c r="K32" s="8"/>
      <c r="L32" s="120">
        <v>3215.01</v>
      </c>
      <c r="M32" s="97">
        <f t="shared" si="11"/>
        <v>709.49311999999998</v>
      </c>
      <c r="N32" s="293">
        <f t="shared" si="17"/>
        <v>4834.4505888000003</v>
      </c>
    </row>
    <row r="33" spans="1:14" ht="15.75" x14ac:dyDescent="0.25">
      <c r="A33" s="8">
        <v>5</v>
      </c>
      <c r="B33" s="9" t="s">
        <v>68</v>
      </c>
      <c r="C33" s="10">
        <v>4281.97</v>
      </c>
      <c r="D33" s="10">
        <f t="shared" si="10"/>
        <v>856.39400000000012</v>
      </c>
      <c r="E33" s="10">
        <f t="shared" si="12"/>
        <v>3425.576</v>
      </c>
      <c r="F33" s="10">
        <f t="shared" si="18"/>
        <v>725.57600000000002</v>
      </c>
      <c r="G33" s="10">
        <f t="shared" si="13"/>
        <v>87.069119999999998</v>
      </c>
      <c r="H33" s="10">
        <f t="shared" si="14"/>
        <v>15.672441599999999</v>
      </c>
      <c r="I33" s="10">
        <f t="shared" si="15"/>
        <v>102.7415616</v>
      </c>
      <c r="J33" s="10">
        <f t="shared" si="16"/>
        <v>3322.8344384000002</v>
      </c>
      <c r="K33" s="8"/>
      <c r="L33" s="120">
        <v>3322.84</v>
      </c>
      <c r="M33" s="97">
        <f t="shared" si="11"/>
        <v>736.49883999999997</v>
      </c>
      <c r="N33" s="293">
        <f t="shared" si="17"/>
        <v>5018.4744016000004</v>
      </c>
    </row>
    <row r="34" spans="1:14" ht="15.75" x14ac:dyDescent="0.25">
      <c r="A34" s="8">
        <v>6</v>
      </c>
      <c r="B34" s="9" t="s">
        <v>17</v>
      </c>
      <c r="C34" s="10">
        <v>4235.07</v>
      </c>
      <c r="D34" s="10">
        <f t="shared" si="10"/>
        <v>847.0139999999999</v>
      </c>
      <c r="E34" s="10">
        <f t="shared" si="12"/>
        <v>3388.0559999999996</v>
      </c>
      <c r="F34" s="10">
        <f t="shared" si="18"/>
        <v>688.05599999999959</v>
      </c>
      <c r="G34" s="10">
        <f t="shared" si="13"/>
        <v>82.566719999999947</v>
      </c>
      <c r="H34" s="10">
        <f t="shared" si="14"/>
        <v>14.86200959999999</v>
      </c>
      <c r="I34" s="10">
        <f t="shared" si="15"/>
        <v>97.42872959999994</v>
      </c>
      <c r="J34" s="10">
        <f t="shared" si="16"/>
        <v>3290.6272703999998</v>
      </c>
      <c r="K34" s="8"/>
      <c r="L34" s="120">
        <v>3290.63</v>
      </c>
      <c r="M34" s="97">
        <f t="shared" si="11"/>
        <v>728.43203999999992</v>
      </c>
      <c r="N34" s="293">
        <f t="shared" si="17"/>
        <v>4963.5047696000001</v>
      </c>
    </row>
    <row r="35" spans="1:14" ht="15.75" x14ac:dyDescent="0.25">
      <c r="A35" s="8">
        <v>7</v>
      </c>
      <c r="B35" s="9" t="s">
        <v>18</v>
      </c>
      <c r="C35" s="10">
        <v>3689.85</v>
      </c>
      <c r="D35" s="10">
        <f t="shared" si="10"/>
        <v>737.97</v>
      </c>
      <c r="E35" s="10">
        <f t="shared" si="12"/>
        <v>2951.88</v>
      </c>
      <c r="F35" s="10">
        <f t="shared" si="18"/>
        <v>251.88000000000011</v>
      </c>
      <c r="G35" s="10">
        <f t="shared" si="13"/>
        <v>30.225600000000014</v>
      </c>
      <c r="H35" s="10">
        <f t="shared" si="14"/>
        <v>5.4406080000000019</v>
      </c>
      <c r="I35" s="10">
        <f t="shared" si="15"/>
        <v>35.666208000000019</v>
      </c>
      <c r="J35" s="10">
        <f t="shared" si="16"/>
        <v>2916.213792</v>
      </c>
      <c r="K35" s="8"/>
      <c r="L35" s="120">
        <v>2916.21</v>
      </c>
      <c r="M35" s="97">
        <f t="shared" si="11"/>
        <v>634.65419999999995</v>
      </c>
      <c r="N35" s="293">
        <f t="shared" si="17"/>
        <v>4324.5004079999999</v>
      </c>
    </row>
    <row r="36" spans="1:14" ht="15.75" x14ac:dyDescent="0.25">
      <c r="A36" s="8">
        <v>8</v>
      </c>
      <c r="B36" s="9" t="s">
        <v>19</v>
      </c>
      <c r="C36" s="10">
        <v>3821.34</v>
      </c>
      <c r="D36" s="10">
        <f t="shared" si="10"/>
        <v>764.26800000000003</v>
      </c>
      <c r="E36" s="10">
        <f t="shared" si="12"/>
        <v>3057.0720000000001</v>
      </c>
      <c r="F36" s="10">
        <f t="shared" si="18"/>
        <v>357.07200000000012</v>
      </c>
      <c r="G36" s="10">
        <f t="shared" si="13"/>
        <v>42.848640000000017</v>
      </c>
      <c r="H36" s="10">
        <f t="shared" si="14"/>
        <v>7.7127552000000037</v>
      </c>
      <c r="I36" s="10">
        <f t="shared" si="15"/>
        <v>50.561395200000021</v>
      </c>
      <c r="J36" s="10">
        <f t="shared" si="16"/>
        <v>3006.5106048000002</v>
      </c>
      <c r="K36" s="8"/>
      <c r="L36" s="120">
        <v>3006.51</v>
      </c>
      <c r="M36" s="97">
        <f t="shared" si="11"/>
        <v>657.27048000000002</v>
      </c>
      <c r="N36" s="293">
        <f t="shared" si="17"/>
        <v>4478.6098751999998</v>
      </c>
    </row>
    <row r="37" spans="1:14" ht="15.75" x14ac:dyDescent="0.25">
      <c r="A37" s="8">
        <v>9</v>
      </c>
      <c r="B37" s="9" t="s">
        <v>20</v>
      </c>
      <c r="C37" s="10">
        <v>3250.16</v>
      </c>
      <c r="D37" s="10">
        <f t="shared" si="10"/>
        <v>650.03199999999993</v>
      </c>
      <c r="E37" s="10">
        <f t="shared" si="12"/>
        <v>2600.1279999999997</v>
      </c>
      <c r="F37" s="10">
        <v>0</v>
      </c>
      <c r="G37" s="10">
        <f t="shared" si="13"/>
        <v>0</v>
      </c>
      <c r="H37" s="10">
        <f t="shared" si="14"/>
        <v>0</v>
      </c>
      <c r="I37" s="10">
        <f t="shared" si="15"/>
        <v>0</v>
      </c>
      <c r="J37" s="10">
        <f t="shared" si="16"/>
        <v>2600.1279999999997</v>
      </c>
      <c r="K37" s="8"/>
      <c r="L37" s="120">
        <v>2600.13</v>
      </c>
      <c r="M37" s="97">
        <f t="shared" si="11"/>
        <v>559.02751999999998</v>
      </c>
      <c r="N37" s="293">
        <f t="shared" si="17"/>
        <v>3809.1895200000004</v>
      </c>
    </row>
    <row r="38" spans="1:14" ht="15.75" x14ac:dyDescent="0.25">
      <c r="A38" s="8">
        <v>10</v>
      </c>
      <c r="B38" s="9" t="s">
        <v>21</v>
      </c>
      <c r="C38" s="10">
        <v>3953.67</v>
      </c>
      <c r="D38" s="12">
        <f t="shared" si="10"/>
        <v>790.73399999999992</v>
      </c>
      <c r="E38" s="10">
        <f t="shared" si="12"/>
        <v>3162.9360000000001</v>
      </c>
      <c r="F38" s="10">
        <f t="shared" si="18"/>
        <v>462.93600000000015</v>
      </c>
      <c r="G38" s="10">
        <f t="shared" si="13"/>
        <v>55.552320000000016</v>
      </c>
      <c r="H38" s="10">
        <f t="shared" si="14"/>
        <v>9.9994176000000028</v>
      </c>
      <c r="I38" s="10">
        <f t="shared" si="15"/>
        <v>65.551737600000024</v>
      </c>
      <c r="J38" s="10">
        <f t="shared" si="16"/>
        <v>3097.3842623999999</v>
      </c>
      <c r="K38" s="8"/>
      <c r="L38" s="120">
        <v>3097.39</v>
      </c>
      <c r="M38" s="97">
        <f t="shared" si="11"/>
        <v>680.03123999999991</v>
      </c>
      <c r="N38" s="293">
        <f t="shared" si="17"/>
        <v>4633.7069775999998</v>
      </c>
    </row>
    <row r="39" spans="1:14" ht="15.75" x14ac:dyDescent="0.25">
      <c r="A39" s="8">
        <v>11</v>
      </c>
      <c r="B39" s="9" t="s">
        <v>22</v>
      </c>
      <c r="C39" s="10">
        <v>3747.65</v>
      </c>
      <c r="D39" s="12">
        <f t="shared" si="10"/>
        <v>749.53</v>
      </c>
      <c r="E39" s="10">
        <f t="shared" si="12"/>
        <v>2998.12</v>
      </c>
      <c r="F39" s="10">
        <f t="shared" si="18"/>
        <v>298.11999999999989</v>
      </c>
      <c r="G39" s="10">
        <f t="shared" si="13"/>
        <v>35.774399999999986</v>
      </c>
      <c r="H39" s="10">
        <f t="shared" si="14"/>
        <v>6.439391999999998</v>
      </c>
      <c r="I39" s="10">
        <f t="shared" si="15"/>
        <v>42.213791999999984</v>
      </c>
      <c r="J39" s="10">
        <f t="shared" si="16"/>
        <v>2955.9062079999999</v>
      </c>
      <c r="K39" s="8"/>
      <c r="L39" s="120">
        <v>2955.91</v>
      </c>
      <c r="M39" s="97">
        <f t="shared" si="11"/>
        <v>644.59579999999994</v>
      </c>
      <c r="N39" s="293">
        <f t="shared" si="17"/>
        <v>4392.2495920000001</v>
      </c>
    </row>
    <row r="40" spans="1:14" ht="15.75" x14ac:dyDescent="0.25">
      <c r="A40" s="8">
        <v>12</v>
      </c>
      <c r="B40" s="9" t="s">
        <v>23</v>
      </c>
      <c r="C40" s="10">
        <v>3466.02</v>
      </c>
      <c r="D40" s="12">
        <f t="shared" si="10"/>
        <v>693.20399999999995</v>
      </c>
      <c r="E40" s="10">
        <f t="shared" si="12"/>
        <v>2772.8159999999998</v>
      </c>
      <c r="F40" s="10">
        <f t="shared" si="18"/>
        <v>72.815999999999804</v>
      </c>
      <c r="G40" s="10">
        <f t="shared" si="13"/>
        <v>8.7379199999999759</v>
      </c>
      <c r="H40" s="10">
        <f t="shared" si="14"/>
        <v>1.5728255999999956</v>
      </c>
      <c r="I40" s="10">
        <f t="shared" si="15"/>
        <v>10.310745599999972</v>
      </c>
      <c r="J40" s="10">
        <f t="shared" si="16"/>
        <v>2762.5052544</v>
      </c>
      <c r="K40" s="8"/>
      <c r="L40" s="120">
        <v>2762.51</v>
      </c>
      <c r="M40" s="97">
        <f t="shared" si="11"/>
        <v>596.15544</v>
      </c>
      <c r="N40" s="293">
        <f t="shared" si="17"/>
        <v>4062.1801856000002</v>
      </c>
    </row>
    <row r="41" spans="1:14" ht="15.75" x14ac:dyDescent="0.25">
      <c r="A41" s="8">
        <v>13</v>
      </c>
      <c r="B41" s="9" t="s">
        <v>24</v>
      </c>
      <c r="C41" s="10">
        <v>2866.45</v>
      </c>
      <c r="D41" s="12">
        <f t="shared" si="10"/>
        <v>573.29</v>
      </c>
      <c r="E41" s="10">
        <f t="shared" si="12"/>
        <v>2293.16</v>
      </c>
      <c r="F41" s="10">
        <v>0</v>
      </c>
      <c r="G41" s="10">
        <f t="shared" si="13"/>
        <v>0</v>
      </c>
      <c r="H41" s="10">
        <f t="shared" si="14"/>
        <v>0</v>
      </c>
      <c r="I41" s="10">
        <f t="shared" si="15"/>
        <v>0</v>
      </c>
      <c r="J41" s="10">
        <f t="shared" si="16"/>
        <v>2293.16</v>
      </c>
      <c r="K41" s="8"/>
      <c r="L41" s="120">
        <v>2293.16</v>
      </c>
      <c r="M41" s="97">
        <f t="shared" si="11"/>
        <v>493.02939999999995</v>
      </c>
      <c r="N41" s="293">
        <f t="shared" si="17"/>
        <v>3359.4793999999997</v>
      </c>
    </row>
    <row r="42" spans="1:14" ht="15.75" x14ac:dyDescent="0.25">
      <c r="A42" s="8"/>
      <c r="B42" s="8"/>
      <c r="C42" s="10">
        <f>SUM(C30:C41)</f>
        <v>44438.979999999996</v>
      </c>
      <c r="D42" s="112">
        <f>SUM(D30:D41)</f>
        <v>8887.7960000000021</v>
      </c>
      <c r="E42" s="10">
        <f>SUM(E30:E41)</f>
        <v>35551.184000000008</v>
      </c>
      <c r="F42" s="10">
        <f>SUM(F30:F41)</f>
        <v>3757.7599999999998</v>
      </c>
      <c r="G42" s="10">
        <f>SUM(G30:G41)</f>
        <v>450.93119999999993</v>
      </c>
      <c r="H42" s="10">
        <f t="shared" si="14"/>
        <v>81.167615999999995</v>
      </c>
      <c r="I42" s="112">
        <f t="shared" si="15"/>
        <v>532.09881599999994</v>
      </c>
      <c r="J42" s="10">
        <f>SUM(J30:J41)</f>
        <v>35019.085183999996</v>
      </c>
      <c r="K42" s="8"/>
      <c r="L42" s="120">
        <f>SUM(L30:L41)</f>
        <v>35019.070000000007</v>
      </c>
      <c r="M42" s="100">
        <f>SUM(M29:M41)</f>
        <v>7643.5045600000003</v>
      </c>
      <c r="N42" s="120">
        <f>SUM(N29:N41)</f>
        <v>52082.469376000001</v>
      </c>
    </row>
    <row r="43" spans="1:14" ht="15.75" x14ac:dyDescent="0.25">
      <c r="L43" s="129"/>
      <c r="N43" s="129"/>
    </row>
    <row r="44" spans="1:14" ht="15.75" x14ac:dyDescent="0.25">
      <c r="L44" s="129"/>
      <c r="M44" s="93">
        <f>SUM(M29:M43)</f>
        <v>15287.009120000001</v>
      </c>
      <c r="N44" s="129"/>
    </row>
    <row r="45" spans="1:14" ht="15.75" x14ac:dyDescent="0.25">
      <c r="L45" s="129"/>
      <c r="N45" s="129"/>
    </row>
    <row r="46" spans="1:14" ht="15.75" x14ac:dyDescent="0.25">
      <c r="L46" s="129"/>
      <c r="N46" s="129"/>
    </row>
    <row r="47" spans="1:14" ht="15.75" x14ac:dyDescent="0.25">
      <c r="H47" s="11"/>
      <c r="L47" s="129"/>
      <c r="N47" s="129"/>
    </row>
    <row r="48" spans="1:14" ht="15.75" x14ac:dyDescent="0.25">
      <c r="L48" s="129"/>
      <c r="N48" s="129"/>
    </row>
    <row r="49" spans="12:14" ht="15.75" x14ac:dyDescent="0.25">
      <c r="L49" s="129"/>
      <c r="N49" s="129"/>
    </row>
    <row r="50" spans="12:14" ht="15.75" x14ac:dyDescent="0.25">
      <c r="L50" s="129"/>
      <c r="N50" s="129"/>
    </row>
    <row r="51" spans="12:14" ht="15.75" x14ac:dyDescent="0.25">
      <c r="L51" s="129"/>
      <c r="N51" s="129"/>
    </row>
    <row r="52" spans="12:14" ht="15.75" x14ac:dyDescent="0.25">
      <c r="L52" s="129"/>
      <c r="N52" s="129"/>
    </row>
    <row r="53" spans="12:14" ht="15.75" x14ac:dyDescent="0.25">
      <c r="L53" s="129"/>
      <c r="N53" s="129"/>
    </row>
    <row r="54" spans="12:14" ht="15.75" x14ac:dyDescent="0.25">
      <c r="L54" s="129"/>
      <c r="N54" s="129"/>
    </row>
    <row r="55" spans="12:14" ht="15.75" x14ac:dyDescent="0.25">
      <c r="L55" s="129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opLeftCell="A24" workbookViewId="0">
      <selection activeCell="H36" sqref="H36"/>
    </sheetView>
  </sheetViews>
  <sheetFormatPr defaultRowHeight="15" x14ac:dyDescent="0.25"/>
  <cols>
    <col min="1" max="10" width="15.7109375" customWidth="1"/>
  </cols>
  <sheetData>
    <row r="1" spans="2:8" ht="15" customHeight="1" x14ac:dyDescent="0.25"/>
    <row r="2" spans="2:8" ht="15" customHeight="1" x14ac:dyDescent="0.35">
      <c r="B2" s="22" t="s">
        <v>134</v>
      </c>
      <c r="C2" s="22"/>
      <c r="D2" s="22" t="s">
        <v>135</v>
      </c>
    </row>
    <row r="3" spans="2:8" ht="15" customHeight="1" x14ac:dyDescent="0.25">
      <c r="D3" s="5" t="s">
        <v>9</v>
      </c>
      <c r="E3" t="s">
        <v>137</v>
      </c>
    </row>
    <row r="4" spans="2:8" ht="15" customHeight="1" x14ac:dyDescent="0.25"/>
    <row r="5" spans="2:8" ht="15" customHeight="1" x14ac:dyDescent="0.25">
      <c r="B5" s="5" t="s">
        <v>6</v>
      </c>
      <c r="C5" s="1" t="s">
        <v>70</v>
      </c>
      <c r="D5" s="6" t="s">
        <v>7</v>
      </c>
      <c r="E5" s="2" t="s">
        <v>136</v>
      </c>
      <c r="F5" s="6" t="s">
        <v>8</v>
      </c>
      <c r="G5" s="3"/>
      <c r="H5" s="5"/>
    </row>
    <row r="6" spans="2:8" ht="15" customHeight="1" x14ac:dyDescent="0.25">
      <c r="D6" s="36" t="s">
        <v>175</v>
      </c>
      <c r="E6" s="36"/>
      <c r="F6" s="7" t="s">
        <v>138</v>
      </c>
    </row>
    <row r="7" spans="2:8" ht="15" customHeight="1" x14ac:dyDescent="0.25">
      <c r="B7" s="63"/>
      <c r="G7" s="16"/>
    </row>
    <row r="8" spans="2:8" ht="15" customHeight="1" x14ac:dyDescent="0.25">
      <c r="B8" s="8" t="s">
        <v>11</v>
      </c>
      <c r="C8" s="8" t="s">
        <v>12</v>
      </c>
      <c r="D8" s="8" t="s">
        <v>53</v>
      </c>
      <c r="E8" s="8" t="s">
        <v>13</v>
      </c>
    </row>
    <row r="9" spans="2:8" ht="15" customHeight="1" x14ac:dyDescent="0.25">
      <c r="B9" s="9" t="s">
        <v>64</v>
      </c>
      <c r="C9" s="10">
        <v>12814.31</v>
      </c>
      <c r="D9" s="10">
        <f>C9*20/100</f>
        <v>2562.8619999999996</v>
      </c>
      <c r="E9" s="10">
        <v>8310.51</v>
      </c>
    </row>
    <row r="10" spans="2:8" ht="15" customHeight="1" x14ac:dyDescent="0.25">
      <c r="B10" s="9" t="s">
        <v>65</v>
      </c>
      <c r="C10" s="10">
        <v>2876.31</v>
      </c>
      <c r="D10" s="10">
        <f t="shared" ref="D10:D27" si="0">C10*20/100</f>
        <v>575.26199999999994</v>
      </c>
      <c r="E10" s="10">
        <v>2230.1</v>
      </c>
      <c r="F10" t="s">
        <v>141</v>
      </c>
    </row>
    <row r="11" spans="2:8" ht="15" customHeight="1" x14ac:dyDescent="0.25">
      <c r="B11" s="9" t="s">
        <v>66</v>
      </c>
      <c r="C11" s="10">
        <v>2996.91</v>
      </c>
      <c r="D11" s="10">
        <f t="shared" si="0"/>
        <v>599.38199999999995</v>
      </c>
      <c r="E11" s="10">
        <v>2312.91</v>
      </c>
      <c r="F11" s="11" t="s">
        <v>142</v>
      </c>
    </row>
    <row r="12" spans="2:8" ht="15" customHeight="1" x14ac:dyDescent="0.25">
      <c r="B12" s="9" t="s">
        <v>67</v>
      </c>
      <c r="C12" s="10">
        <v>2996.91</v>
      </c>
      <c r="D12" s="10">
        <f t="shared" si="0"/>
        <v>599.38199999999995</v>
      </c>
      <c r="E12" s="10">
        <v>2312.91</v>
      </c>
    </row>
    <row r="13" spans="2:8" ht="15" customHeight="1" x14ac:dyDescent="0.25">
      <c r="B13" s="9" t="s">
        <v>68</v>
      </c>
      <c r="C13" s="10">
        <v>3070.61</v>
      </c>
      <c r="D13" s="10">
        <f t="shared" si="0"/>
        <v>614.12200000000007</v>
      </c>
      <c r="E13" s="10">
        <v>2363.5300000000002</v>
      </c>
    </row>
    <row r="14" spans="2:8" ht="15" customHeight="1" x14ac:dyDescent="0.25">
      <c r="B14" s="9" t="s">
        <v>17</v>
      </c>
      <c r="C14" s="10">
        <v>2996.91</v>
      </c>
      <c r="D14" s="10">
        <f t="shared" si="0"/>
        <v>599.38199999999995</v>
      </c>
      <c r="E14" s="10">
        <v>2312.91</v>
      </c>
    </row>
    <row r="15" spans="2:8" ht="15" customHeight="1" x14ac:dyDescent="0.25">
      <c r="B15" s="9" t="s">
        <v>18</v>
      </c>
      <c r="C15" s="10">
        <v>2152.71</v>
      </c>
      <c r="D15" s="10">
        <f t="shared" si="0"/>
        <v>430.54199999999997</v>
      </c>
      <c r="E15" s="10">
        <v>1722.16</v>
      </c>
      <c r="F15" t="s">
        <v>106</v>
      </c>
    </row>
    <row r="16" spans="2:8" ht="15" customHeight="1" x14ac:dyDescent="0.25">
      <c r="B16" s="9" t="s">
        <v>19</v>
      </c>
      <c r="C16" s="10">
        <v>750.4</v>
      </c>
      <c r="D16" s="10">
        <f t="shared" si="0"/>
        <v>150.08000000000001</v>
      </c>
      <c r="E16" s="10">
        <f t="shared" ref="E16:E27" si="1">C16-D16</f>
        <v>600.31999999999994</v>
      </c>
      <c r="F16" t="s">
        <v>140</v>
      </c>
    </row>
    <row r="17" spans="2:8" ht="15" customHeight="1" x14ac:dyDescent="0.25">
      <c r="B17" s="9" t="s">
        <v>20</v>
      </c>
      <c r="C17" s="10">
        <v>0</v>
      </c>
      <c r="D17" s="10">
        <f t="shared" si="0"/>
        <v>0</v>
      </c>
      <c r="E17" s="10">
        <f t="shared" si="1"/>
        <v>0</v>
      </c>
      <c r="F17" t="s">
        <v>139</v>
      </c>
    </row>
    <row r="18" spans="2:8" ht="15" customHeight="1" x14ac:dyDescent="0.25">
      <c r="B18" s="9" t="s">
        <v>21</v>
      </c>
      <c r="C18" s="10">
        <v>2741.09</v>
      </c>
      <c r="D18" s="10">
        <f t="shared" si="0"/>
        <v>548.21800000000007</v>
      </c>
      <c r="E18" s="10">
        <v>2137.2399999999998</v>
      </c>
      <c r="F18">
        <v>260.16000000000003</v>
      </c>
    </row>
    <row r="19" spans="2:8" ht="15" customHeight="1" x14ac:dyDescent="0.25">
      <c r="B19" s="9" t="s">
        <v>22</v>
      </c>
      <c r="C19" s="10">
        <v>2996.91</v>
      </c>
      <c r="D19" s="10">
        <f t="shared" si="0"/>
        <v>599.38199999999995</v>
      </c>
      <c r="E19" s="10">
        <v>2312.9</v>
      </c>
    </row>
    <row r="20" spans="2:8" ht="15" customHeight="1" x14ac:dyDescent="0.25">
      <c r="B20" s="9" t="s">
        <v>23</v>
      </c>
      <c r="C20" s="10">
        <v>2996.9</v>
      </c>
      <c r="D20" s="10">
        <f t="shared" si="0"/>
        <v>599.38</v>
      </c>
      <c r="E20" s="10">
        <v>2312.9</v>
      </c>
      <c r="F20" t="s">
        <v>247</v>
      </c>
    </row>
    <row r="21" spans="2:8" ht="15" customHeight="1" x14ac:dyDescent="0.25">
      <c r="B21" s="9" t="s">
        <v>24</v>
      </c>
      <c r="C21" s="10">
        <v>2996.9</v>
      </c>
      <c r="D21" s="10">
        <f t="shared" si="0"/>
        <v>599.38</v>
      </c>
      <c r="E21" s="10">
        <v>2312.9</v>
      </c>
    </row>
    <row r="22" spans="2:8" ht="15" customHeight="1" x14ac:dyDescent="0.25">
      <c r="B22" s="9" t="s">
        <v>25</v>
      </c>
      <c r="C22" s="10">
        <v>2996.9</v>
      </c>
      <c r="D22" s="10">
        <f t="shared" si="0"/>
        <v>599.38</v>
      </c>
      <c r="E22" s="10">
        <v>2312.9</v>
      </c>
    </row>
    <row r="23" spans="2:8" ht="15" customHeight="1" x14ac:dyDescent="0.25">
      <c r="B23" s="9" t="s">
        <v>26</v>
      </c>
      <c r="C23" s="10">
        <v>2996.91</v>
      </c>
      <c r="D23" s="10">
        <f t="shared" si="0"/>
        <v>599.38199999999995</v>
      </c>
      <c r="E23" s="10">
        <v>2369.5500000000002</v>
      </c>
    </row>
    <row r="24" spans="2:8" ht="15" customHeight="1" x14ac:dyDescent="0.25">
      <c r="B24" s="9" t="s">
        <v>27</v>
      </c>
      <c r="C24" s="10">
        <v>2996.91</v>
      </c>
      <c r="D24" s="10">
        <f t="shared" si="0"/>
        <v>599.38199999999995</v>
      </c>
      <c r="E24" s="10">
        <v>2369.5500000000002</v>
      </c>
      <c r="G24" t="s">
        <v>116</v>
      </c>
    </row>
    <row r="25" spans="2:8" ht="15" customHeight="1" x14ac:dyDescent="0.25">
      <c r="B25" s="9" t="s">
        <v>28</v>
      </c>
      <c r="C25" s="10">
        <v>2996.91</v>
      </c>
      <c r="D25" s="10">
        <f t="shared" si="0"/>
        <v>599.38199999999995</v>
      </c>
      <c r="E25" s="10">
        <v>2369.5500000000002</v>
      </c>
    </row>
    <row r="26" spans="2:8" ht="15" customHeight="1" x14ac:dyDescent="0.25">
      <c r="B26" s="9" t="s">
        <v>29</v>
      </c>
      <c r="C26" s="10">
        <v>2996.9</v>
      </c>
      <c r="D26" s="10">
        <f t="shared" si="0"/>
        <v>599.38</v>
      </c>
      <c r="E26" s="10">
        <v>2369.54</v>
      </c>
      <c r="H26" s="11"/>
    </row>
    <row r="27" spans="2:8" ht="15" customHeight="1" x14ac:dyDescent="0.25">
      <c r="B27" s="9" t="s">
        <v>30</v>
      </c>
      <c r="C27" s="10">
        <v>1924.91</v>
      </c>
      <c r="D27" s="10">
        <f t="shared" si="0"/>
        <v>384.98200000000003</v>
      </c>
      <c r="E27" s="10">
        <f t="shared" si="1"/>
        <v>1539.9280000000001</v>
      </c>
      <c r="H27" s="11"/>
    </row>
    <row r="28" spans="2:8" ht="15" customHeight="1" x14ac:dyDescent="0.25">
      <c r="B28" s="3" t="s">
        <v>54</v>
      </c>
      <c r="C28" s="39">
        <f>SUM(C9:C27)</f>
        <v>59296.310000000019</v>
      </c>
      <c r="D28" s="11">
        <f>SUM(D9:D27)</f>
        <v>11859.261999999997</v>
      </c>
      <c r="E28" s="39">
        <f>SUM(E9:E27)</f>
        <v>44572.308000000012</v>
      </c>
    </row>
    <row r="29" spans="2:8" ht="15" customHeight="1" x14ac:dyDescent="0.25">
      <c r="B29" s="3"/>
    </row>
    <row r="30" spans="2:8" ht="15" customHeight="1" x14ac:dyDescent="0.25">
      <c r="C30" t="s">
        <v>248</v>
      </c>
    </row>
    <row r="31" spans="2:8" ht="15" customHeight="1" x14ac:dyDescent="0.25">
      <c r="C31" t="s">
        <v>105</v>
      </c>
      <c r="D31" s="39">
        <v>11987.64</v>
      </c>
    </row>
    <row r="32" spans="2:8" ht="15" customHeight="1" x14ac:dyDescent="0.25">
      <c r="B32" t="s">
        <v>249</v>
      </c>
    </row>
    <row r="33" spans="1:6" ht="15" customHeight="1" x14ac:dyDescent="0.25">
      <c r="C33" s="53">
        <v>71283.95</v>
      </c>
      <c r="E33" s="53">
        <v>56559.95</v>
      </c>
    </row>
    <row r="34" spans="1:6" ht="15" customHeight="1" x14ac:dyDescent="0.25"/>
    <row r="35" spans="1:6" ht="15" customHeight="1" x14ac:dyDescent="0.25">
      <c r="B35" s="52" t="s">
        <v>205</v>
      </c>
      <c r="C35" s="64">
        <v>46482</v>
      </c>
      <c r="E35" s="52">
        <v>36261.800000000003</v>
      </c>
    </row>
    <row r="36" spans="1:6" ht="15" customHeight="1" x14ac:dyDescent="0.25"/>
    <row r="37" spans="1:6" ht="15" customHeight="1" x14ac:dyDescent="0.25">
      <c r="A37" s="36" t="s">
        <v>250</v>
      </c>
      <c r="B37" s="36"/>
      <c r="C37" s="36"/>
      <c r="D37" s="89">
        <v>12814.31</v>
      </c>
      <c r="E37" s="89">
        <v>8310.51</v>
      </c>
    </row>
    <row r="38" spans="1:6" ht="15" customHeight="1" x14ac:dyDescent="0.25">
      <c r="B38" s="36" t="s">
        <v>251</v>
      </c>
      <c r="C38" s="36"/>
      <c r="D38" s="36"/>
      <c r="E38" s="11">
        <v>11987.64</v>
      </c>
    </row>
    <row r="39" spans="1:6" ht="15" customHeight="1" x14ac:dyDescent="0.25">
      <c r="B39" s="52" t="s">
        <v>205</v>
      </c>
    </row>
    <row r="40" spans="1:6" ht="15" customHeight="1" x14ac:dyDescent="0.25">
      <c r="B40" s="8" t="s">
        <v>11</v>
      </c>
      <c r="C40" s="8" t="s">
        <v>12</v>
      </c>
      <c r="D40" s="8" t="s">
        <v>53</v>
      </c>
      <c r="E40" s="8" t="s">
        <v>13</v>
      </c>
    </row>
    <row r="41" spans="1:6" ht="15" customHeight="1" x14ac:dyDescent="0.25">
      <c r="B41" s="9" t="s">
        <v>64</v>
      </c>
      <c r="C41" s="10" t="s">
        <v>214</v>
      </c>
      <c r="D41" s="10"/>
      <c r="E41" s="10"/>
    </row>
    <row r="42" spans="1:6" ht="15" customHeight="1" x14ac:dyDescent="0.25">
      <c r="B42" s="9" t="s">
        <v>65</v>
      </c>
      <c r="C42" s="10">
        <v>2876.31</v>
      </c>
      <c r="D42" s="10">
        <f t="shared" ref="D42:D59" si="2">C42*20/100</f>
        <v>575.26199999999994</v>
      </c>
      <c r="E42" s="10">
        <v>2230.1</v>
      </c>
    </row>
    <row r="43" spans="1:6" ht="15" customHeight="1" x14ac:dyDescent="0.25">
      <c r="B43" s="9" t="s">
        <v>66</v>
      </c>
      <c r="C43" s="10">
        <v>2996.91</v>
      </c>
      <c r="D43" s="10">
        <f t="shared" si="2"/>
        <v>599.38199999999995</v>
      </c>
      <c r="E43" s="10">
        <v>2312.91</v>
      </c>
    </row>
    <row r="44" spans="1:6" ht="15" customHeight="1" x14ac:dyDescent="0.25">
      <c r="B44" s="9" t="s">
        <v>67</v>
      </c>
      <c r="C44" s="10">
        <v>2996.91</v>
      </c>
      <c r="D44" s="10">
        <f t="shared" si="2"/>
        <v>599.38199999999995</v>
      </c>
      <c r="E44" s="10">
        <v>2312.91</v>
      </c>
    </row>
    <row r="45" spans="1:6" ht="15" customHeight="1" x14ac:dyDescent="0.25">
      <c r="B45" s="9" t="s">
        <v>68</v>
      </c>
      <c r="C45" s="10">
        <v>3070.61</v>
      </c>
      <c r="D45" s="10">
        <f t="shared" si="2"/>
        <v>614.12200000000007</v>
      </c>
      <c r="E45" s="10">
        <v>2363.5300000000002</v>
      </c>
    </row>
    <row r="46" spans="1:6" ht="15" customHeight="1" x14ac:dyDescent="0.25">
      <c r="B46" s="9" t="s">
        <v>17</v>
      </c>
      <c r="C46" s="10">
        <v>2996.91</v>
      </c>
      <c r="D46" s="10">
        <f t="shared" si="2"/>
        <v>599.38199999999995</v>
      </c>
      <c r="E46" s="10">
        <v>2312.91</v>
      </c>
    </row>
    <row r="47" spans="1:6" ht="15" customHeight="1" x14ac:dyDescent="0.25">
      <c r="B47" s="9" t="s">
        <v>18</v>
      </c>
      <c r="C47" s="10">
        <v>2152.71</v>
      </c>
      <c r="D47" s="10">
        <f t="shared" si="2"/>
        <v>430.54199999999997</v>
      </c>
      <c r="E47" s="10">
        <v>1722.16</v>
      </c>
    </row>
    <row r="48" spans="1:6" ht="15" customHeight="1" x14ac:dyDescent="0.25">
      <c r="B48" s="9" t="s">
        <v>19</v>
      </c>
      <c r="C48" s="10">
        <v>750.4</v>
      </c>
      <c r="D48" s="10">
        <f t="shared" si="2"/>
        <v>150.08000000000001</v>
      </c>
      <c r="E48" s="10">
        <v>600.32000000000005</v>
      </c>
      <c r="F48" t="s">
        <v>254</v>
      </c>
    </row>
    <row r="49" spans="1:6" ht="15" customHeight="1" x14ac:dyDescent="0.25">
      <c r="B49" s="9" t="s">
        <v>20</v>
      </c>
      <c r="C49" s="10">
        <v>0</v>
      </c>
      <c r="D49" s="10">
        <f t="shared" si="2"/>
        <v>0</v>
      </c>
      <c r="E49" s="10">
        <v>0</v>
      </c>
      <c r="F49" t="s">
        <v>253</v>
      </c>
    </row>
    <row r="50" spans="1:6" ht="15" customHeight="1" x14ac:dyDescent="0.25">
      <c r="B50" s="9" t="s">
        <v>21</v>
      </c>
      <c r="C50" s="10">
        <v>2741.09</v>
      </c>
      <c r="D50" s="10">
        <f t="shared" si="2"/>
        <v>548.21800000000007</v>
      </c>
      <c r="E50" s="10">
        <v>2137.2399999999998</v>
      </c>
      <c r="F50" t="s">
        <v>255</v>
      </c>
    </row>
    <row r="51" spans="1:6" ht="15" customHeight="1" x14ac:dyDescent="0.25">
      <c r="B51" s="9" t="s">
        <v>22</v>
      </c>
      <c r="C51" s="10">
        <v>2996.91</v>
      </c>
      <c r="D51" s="10">
        <f t="shared" si="2"/>
        <v>599.38199999999995</v>
      </c>
      <c r="E51" s="10">
        <v>2312.91</v>
      </c>
    </row>
    <row r="52" spans="1:6" ht="15" customHeight="1" x14ac:dyDescent="0.25">
      <c r="B52" s="9" t="s">
        <v>23</v>
      </c>
      <c r="C52" s="10">
        <v>2996.9</v>
      </c>
      <c r="D52" s="10">
        <f t="shared" si="2"/>
        <v>599.38</v>
      </c>
      <c r="E52" s="10">
        <v>2312.9</v>
      </c>
    </row>
    <row r="53" spans="1:6" ht="15" customHeight="1" x14ac:dyDescent="0.25">
      <c r="B53" s="9" t="s">
        <v>24</v>
      </c>
      <c r="C53" s="10">
        <v>2996.9</v>
      </c>
      <c r="D53" s="10">
        <f t="shared" si="2"/>
        <v>599.38</v>
      </c>
      <c r="E53" s="10">
        <v>2312.9</v>
      </c>
    </row>
    <row r="54" spans="1:6" ht="15" customHeight="1" x14ac:dyDescent="0.25">
      <c r="B54" s="9" t="s">
        <v>25</v>
      </c>
      <c r="C54" s="10">
        <v>2996.9</v>
      </c>
      <c r="D54" s="10">
        <f t="shared" si="2"/>
        <v>599.38</v>
      </c>
      <c r="E54" s="10">
        <v>0</v>
      </c>
    </row>
    <row r="55" spans="1:6" ht="15" customHeight="1" x14ac:dyDescent="0.25">
      <c r="B55" s="9" t="s">
        <v>26</v>
      </c>
      <c r="C55" s="10">
        <v>2996.91</v>
      </c>
      <c r="D55" s="10">
        <f t="shared" si="2"/>
        <v>599.38199999999995</v>
      </c>
      <c r="E55" s="10">
        <v>282.45</v>
      </c>
    </row>
    <row r="56" spans="1:6" ht="15" customHeight="1" x14ac:dyDescent="0.25">
      <c r="B56" s="9" t="s">
        <v>27</v>
      </c>
      <c r="C56" s="10">
        <v>2996.91</v>
      </c>
      <c r="D56" s="10">
        <f t="shared" si="2"/>
        <v>599.38199999999995</v>
      </c>
      <c r="E56" s="10">
        <v>2369.5500000000002</v>
      </c>
    </row>
    <row r="57" spans="1:6" ht="15" customHeight="1" x14ac:dyDescent="0.25">
      <c r="B57" s="9" t="s">
        <v>28</v>
      </c>
      <c r="C57" s="10">
        <v>2996.91</v>
      </c>
      <c r="D57" s="10">
        <f t="shared" si="2"/>
        <v>599.38199999999995</v>
      </c>
      <c r="E57" s="10">
        <v>2369.5500000000002</v>
      </c>
    </row>
    <row r="58" spans="1:6" ht="15" customHeight="1" x14ac:dyDescent="0.25">
      <c r="B58" s="9" t="s">
        <v>29</v>
      </c>
      <c r="C58" s="10">
        <v>2996.9</v>
      </c>
      <c r="D58" s="10">
        <f t="shared" si="2"/>
        <v>599.38</v>
      </c>
      <c r="E58" s="10">
        <v>2369.54</v>
      </c>
    </row>
    <row r="59" spans="1:6" ht="15" customHeight="1" x14ac:dyDescent="0.25">
      <c r="B59" s="9" t="s">
        <v>30</v>
      </c>
      <c r="C59" s="10">
        <v>1924.91</v>
      </c>
      <c r="D59" s="10">
        <f t="shared" si="2"/>
        <v>384.98200000000003</v>
      </c>
      <c r="E59" s="10">
        <v>1539.92</v>
      </c>
    </row>
    <row r="60" spans="1:6" ht="15" customHeight="1" x14ac:dyDescent="0.25">
      <c r="B60" s="3" t="s">
        <v>54</v>
      </c>
      <c r="C60" s="39">
        <f>SUM(C41:C59)</f>
        <v>46482.000000000022</v>
      </c>
      <c r="D60" s="11">
        <f>SUM(D41:D59)</f>
        <v>9296.3999999999978</v>
      </c>
      <c r="E60" s="39">
        <f>SUM(E42:E59)</f>
        <v>31861.800000000003</v>
      </c>
    </row>
    <row r="61" spans="1:6" ht="15" customHeight="1" x14ac:dyDescent="0.25">
      <c r="A61" s="36" t="s">
        <v>206</v>
      </c>
      <c r="E61" t="s">
        <v>252</v>
      </c>
    </row>
    <row r="62" spans="1:6" ht="15" customHeight="1" x14ac:dyDescent="0.25">
      <c r="A62" s="36"/>
      <c r="B62" s="65" t="s">
        <v>407</v>
      </c>
      <c r="C62" s="36"/>
      <c r="E62" s="25">
        <v>37984.83</v>
      </c>
    </row>
    <row r="63" spans="1:6" x14ac:dyDescent="0.25">
      <c r="E63" s="11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L42"/>
  <sheetViews>
    <sheetView topLeftCell="A4" workbookViewId="0">
      <selection activeCell="D5" sqref="D5"/>
    </sheetView>
  </sheetViews>
  <sheetFormatPr defaultRowHeight="15" x14ac:dyDescent="0.25"/>
  <cols>
    <col min="2" max="13" width="15.7109375" customWidth="1"/>
  </cols>
  <sheetData>
    <row r="4" spans="2:12" ht="21" x14ac:dyDescent="0.35">
      <c r="B4" s="22" t="s">
        <v>657</v>
      </c>
    </row>
    <row r="5" spans="2:12" x14ac:dyDescent="0.25">
      <c r="J5" s="7" t="s">
        <v>147</v>
      </c>
    </row>
    <row r="6" spans="2:12" x14ac:dyDescent="0.25">
      <c r="B6" s="50" t="s">
        <v>329</v>
      </c>
      <c r="C6" s="50"/>
      <c r="K6" s="16"/>
    </row>
    <row r="7" spans="2:12" ht="15.75" x14ac:dyDescent="0.25">
      <c r="B7" s="8" t="s">
        <v>11</v>
      </c>
      <c r="C7" s="8" t="s">
        <v>12</v>
      </c>
      <c r="D7" s="151" t="s">
        <v>526</v>
      </c>
      <c r="E7" s="8"/>
      <c r="F7" s="8"/>
      <c r="G7" s="8" t="s">
        <v>463</v>
      </c>
      <c r="H7" s="8" t="s">
        <v>559</v>
      </c>
      <c r="I7" s="8" t="s">
        <v>444</v>
      </c>
      <c r="J7" s="119" t="s">
        <v>13</v>
      </c>
      <c r="K7" s="97" t="s">
        <v>414</v>
      </c>
      <c r="L7" s="208" t="s">
        <v>412</v>
      </c>
    </row>
    <row r="8" spans="2:12" ht="15.75" x14ac:dyDescent="0.25">
      <c r="B8" s="9" t="s">
        <v>97</v>
      </c>
      <c r="C8" s="10">
        <v>2699.72</v>
      </c>
      <c r="D8" s="152">
        <f>C8*20/100</f>
        <v>539.94399999999996</v>
      </c>
      <c r="E8" s="10">
        <f>C8-D8</f>
        <v>2159.7759999999998</v>
      </c>
      <c r="F8" s="10">
        <f>E8</f>
        <v>2159.7759999999998</v>
      </c>
      <c r="G8" s="10">
        <f>F8*12/100</f>
        <v>259.17311999999998</v>
      </c>
      <c r="H8" s="10">
        <f>G8*18/100</f>
        <v>46.651161599999995</v>
      </c>
      <c r="I8" s="10">
        <f>G8+H8</f>
        <v>305.82428159999995</v>
      </c>
      <c r="J8" s="120">
        <f>E8-I8</f>
        <v>1853.9517183999999</v>
      </c>
      <c r="K8" s="97">
        <f>+C8*17.2%</f>
        <v>464.35183999999992</v>
      </c>
      <c r="L8" s="208">
        <f>+C8+K8</f>
        <v>3164.0718399999996</v>
      </c>
    </row>
    <row r="9" spans="2:12" ht="15.75" x14ac:dyDescent="0.25">
      <c r="B9" s="9" t="s">
        <v>98</v>
      </c>
      <c r="C9" s="10">
        <v>2699.71</v>
      </c>
      <c r="D9" s="152">
        <f t="shared" ref="D9:D39" si="0">C9*20/100</f>
        <v>539.94200000000001</v>
      </c>
      <c r="E9" s="10">
        <f t="shared" ref="E9:E39" si="1">C9-D9</f>
        <v>2159.768</v>
      </c>
      <c r="F9" s="10">
        <f t="shared" ref="F9:F29" si="2">E9</f>
        <v>2159.768</v>
      </c>
      <c r="G9" s="10">
        <f t="shared" ref="G9:G29" si="3">F9*12/100</f>
        <v>259.17216000000002</v>
      </c>
      <c r="H9" s="10">
        <f t="shared" ref="H9:H40" si="4">G9*18/100</f>
        <v>46.650988800000007</v>
      </c>
      <c r="I9" s="10">
        <f t="shared" ref="I9:I39" si="5">G9+H9</f>
        <v>305.82314880000001</v>
      </c>
      <c r="J9" s="120">
        <f t="shared" ref="J9:J39" si="6">E9-I9</f>
        <v>1853.9448511999999</v>
      </c>
      <c r="K9" s="97">
        <f t="shared" ref="K9:K39" si="7">+C9*17.2%</f>
        <v>464.35011999999995</v>
      </c>
      <c r="L9" s="208">
        <f t="shared" ref="L9:L39" si="8">+C9+K9</f>
        <v>3164.0601200000001</v>
      </c>
    </row>
    <row r="10" spans="2:12" ht="15.75" x14ac:dyDescent="0.25">
      <c r="B10" s="9" t="s">
        <v>99</v>
      </c>
      <c r="C10" s="10">
        <v>3488.59</v>
      </c>
      <c r="D10" s="152">
        <f t="shared" si="0"/>
        <v>697.71800000000007</v>
      </c>
      <c r="E10" s="10">
        <f t="shared" si="1"/>
        <v>2790.8720000000003</v>
      </c>
      <c r="F10" s="10">
        <f t="shared" si="2"/>
        <v>2790.8720000000003</v>
      </c>
      <c r="G10" s="10">
        <f t="shared" si="3"/>
        <v>334.90464000000009</v>
      </c>
      <c r="H10" s="10">
        <f t="shared" si="4"/>
        <v>60.282835200000015</v>
      </c>
      <c r="I10" s="10">
        <f t="shared" si="5"/>
        <v>395.18747520000011</v>
      </c>
      <c r="J10" s="120">
        <f t="shared" si="6"/>
        <v>2395.6845248</v>
      </c>
      <c r="K10" s="97">
        <f t="shared" si="7"/>
        <v>600.03747999999996</v>
      </c>
      <c r="L10" s="208">
        <f t="shared" si="8"/>
        <v>4088.6274800000001</v>
      </c>
    </row>
    <row r="11" spans="2:12" ht="15.75" x14ac:dyDescent="0.25">
      <c r="B11" s="9" t="s">
        <v>100</v>
      </c>
      <c r="C11" s="10">
        <v>2535.36</v>
      </c>
      <c r="D11" s="152">
        <f t="shared" si="0"/>
        <v>507.07200000000006</v>
      </c>
      <c r="E11" s="10">
        <f t="shared" si="1"/>
        <v>2028.288</v>
      </c>
      <c r="F11" s="10">
        <f t="shared" si="2"/>
        <v>2028.288</v>
      </c>
      <c r="G11" s="10">
        <f t="shared" si="3"/>
        <v>243.39455999999998</v>
      </c>
      <c r="H11" s="10">
        <f t="shared" si="4"/>
        <v>43.811020799999994</v>
      </c>
      <c r="I11" s="10">
        <f t="shared" si="5"/>
        <v>287.20558080000001</v>
      </c>
      <c r="J11" s="120">
        <f t="shared" si="6"/>
        <v>1741.0824192</v>
      </c>
      <c r="K11" s="97">
        <f t="shared" si="7"/>
        <v>436.08191999999997</v>
      </c>
      <c r="L11" s="208">
        <f t="shared" si="8"/>
        <v>2971.4419200000002</v>
      </c>
    </row>
    <row r="12" spans="2:12" ht="15.75" x14ac:dyDescent="0.25">
      <c r="B12" s="9" t="s">
        <v>158</v>
      </c>
      <c r="C12" s="10">
        <v>2699.72</v>
      </c>
      <c r="D12" s="152">
        <f t="shared" si="0"/>
        <v>539.94399999999996</v>
      </c>
      <c r="E12" s="10">
        <f t="shared" si="1"/>
        <v>2159.7759999999998</v>
      </c>
      <c r="F12" s="10">
        <f t="shared" si="2"/>
        <v>2159.7759999999998</v>
      </c>
      <c r="G12" s="10">
        <f t="shared" si="3"/>
        <v>259.17311999999998</v>
      </c>
      <c r="H12" s="10">
        <f t="shared" si="4"/>
        <v>46.651161599999995</v>
      </c>
      <c r="I12" s="10">
        <f t="shared" si="5"/>
        <v>305.82428159999995</v>
      </c>
      <c r="J12" s="120">
        <f t="shared" si="6"/>
        <v>1853.9517183999999</v>
      </c>
      <c r="K12" s="97">
        <f t="shared" si="7"/>
        <v>464.35183999999992</v>
      </c>
      <c r="L12" s="208">
        <f t="shared" si="8"/>
        <v>3164.0718399999996</v>
      </c>
    </row>
    <row r="13" spans="2:12" ht="15.75" x14ac:dyDescent="0.25">
      <c r="B13" s="9" t="s">
        <v>159</v>
      </c>
      <c r="C13" s="10">
        <v>2617.9299999999998</v>
      </c>
      <c r="D13" s="152">
        <f t="shared" si="0"/>
        <v>523.58600000000001</v>
      </c>
      <c r="E13" s="10">
        <f t="shared" si="1"/>
        <v>2094.3440000000001</v>
      </c>
      <c r="F13" s="10">
        <f t="shared" si="2"/>
        <v>2094.3440000000001</v>
      </c>
      <c r="G13" s="10">
        <f t="shared" si="3"/>
        <v>251.32128</v>
      </c>
      <c r="H13" s="10">
        <f t="shared" si="4"/>
        <v>45.2378304</v>
      </c>
      <c r="I13" s="10">
        <f t="shared" si="5"/>
        <v>296.55911040000001</v>
      </c>
      <c r="J13" s="120">
        <f t="shared" si="6"/>
        <v>1797.7848896</v>
      </c>
      <c r="K13" s="97">
        <f t="shared" si="7"/>
        <v>450.28395999999992</v>
      </c>
      <c r="L13" s="208">
        <f t="shared" si="8"/>
        <v>3068.2139599999996</v>
      </c>
    </row>
    <row r="14" spans="2:12" ht="15.75" x14ac:dyDescent="0.25">
      <c r="B14" s="9" t="s">
        <v>160</v>
      </c>
      <c r="C14" s="10">
        <v>2699.71</v>
      </c>
      <c r="D14" s="152">
        <f t="shared" si="0"/>
        <v>539.94200000000001</v>
      </c>
      <c r="E14" s="10">
        <f t="shared" si="1"/>
        <v>2159.768</v>
      </c>
      <c r="F14" s="10">
        <f t="shared" si="2"/>
        <v>2159.768</v>
      </c>
      <c r="G14" s="10">
        <f t="shared" si="3"/>
        <v>259.17216000000002</v>
      </c>
      <c r="H14" s="10">
        <f t="shared" si="4"/>
        <v>46.650988800000007</v>
      </c>
      <c r="I14" s="10">
        <f t="shared" si="5"/>
        <v>305.82314880000001</v>
      </c>
      <c r="J14" s="120">
        <f t="shared" si="6"/>
        <v>1853.9448511999999</v>
      </c>
      <c r="K14" s="97">
        <f t="shared" si="7"/>
        <v>464.35011999999995</v>
      </c>
      <c r="L14" s="208">
        <f t="shared" si="8"/>
        <v>3164.0601200000001</v>
      </c>
    </row>
    <row r="15" spans="2:12" ht="15.75" x14ac:dyDescent="0.25">
      <c r="B15" s="9" t="s">
        <v>161</v>
      </c>
      <c r="C15" s="10">
        <v>977.96</v>
      </c>
      <c r="D15" s="152">
        <f t="shared" si="0"/>
        <v>195.59200000000001</v>
      </c>
      <c r="E15" s="10">
        <f t="shared" si="1"/>
        <v>782.36800000000005</v>
      </c>
      <c r="F15" s="10">
        <f t="shared" si="2"/>
        <v>782.36800000000005</v>
      </c>
      <c r="G15" s="10">
        <f t="shared" si="3"/>
        <v>93.884160000000008</v>
      </c>
      <c r="H15" s="10">
        <f t="shared" si="4"/>
        <v>16.899148800000003</v>
      </c>
      <c r="I15" s="10">
        <f t="shared" si="5"/>
        <v>110.78330880000001</v>
      </c>
      <c r="J15" s="120">
        <f t="shared" si="6"/>
        <v>671.58469120000007</v>
      </c>
      <c r="K15" s="97">
        <f t="shared" si="7"/>
        <v>168.20911999999998</v>
      </c>
      <c r="L15" s="208">
        <f t="shared" si="8"/>
        <v>1146.16912</v>
      </c>
    </row>
    <row r="16" spans="2:12" ht="15.75" x14ac:dyDescent="0.25">
      <c r="B16" s="9" t="s">
        <v>162</v>
      </c>
      <c r="C16" s="10">
        <v>3094.15</v>
      </c>
      <c r="D16" s="152">
        <f t="shared" si="0"/>
        <v>618.83000000000004</v>
      </c>
      <c r="E16" s="10">
        <f t="shared" si="1"/>
        <v>2475.3200000000002</v>
      </c>
      <c r="F16" s="10">
        <f t="shared" si="2"/>
        <v>2475.3200000000002</v>
      </c>
      <c r="G16" s="10">
        <f t="shared" si="3"/>
        <v>297.03840000000002</v>
      </c>
      <c r="H16" s="10">
        <f t="shared" si="4"/>
        <v>53.466912000000001</v>
      </c>
      <c r="I16" s="10">
        <f t="shared" si="5"/>
        <v>350.505312</v>
      </c>
      <c r="J16" s="120">
        <f t="shared" si="6"/>
        <v>2124.8146880000004</v>
      </c>
      <c r="K16" s="97">
        <f t="shared" si="7"/>
        <v>532.19380000000001</v>
      </c>
      <c r="L16" s="208">
        <f t="shared" si="8"/>
        <v>3626.3438000000001</v>
      </c>
    </row>
    <row r="17" spans="2:12" ht="15.75" x14ac:dyDescent="0.25">
      <c r="B17" s="9" t="s">
        <v>163</v>
      </c>
      <c r="C17" s="10">
        <v>1713.61</v>
      </c>
      <c r="D17" s="152">
        <f t="shared" si="0"/>
        <v>342.72199999999998</v>
      </c>
      <c r="E17" s="10">
        <f t="shared" si="1"/>
        <v>1370.8879999999999</v>
      </c>
      <c r="F17" s="10">
        <f t="shared" si="2"/>
        <v>1370.8879999999999</v>
      </c>
      <c r="G17" s="10">
        <f t="shared" si="3"/>
        <v>164.50655999999998</v>
      </c>
      <c r="H17" s="10">
        <f t="shared" si="4"/>
        <v>29.611180799999996</v>
      </c>
      <c r="I17" s="10">
        <f t="shared" si="5"/>
        <v>194.11774079999998</v>
      </c>
      <c r="J17" s="120">
        <f t="shared" si="6"/>
        <v>1176.7702592000001</v>
      </c>
      <c r="K17" s="97">
        <f t="shared" si="7"/>
        <v>294.74091999999996</v>
      </c>
      <c r="L17" s="208">
        <f t="shared" si="8"/>
        <v>2008.3509199999999</v>
      </c>
    </row>
    <row r="18" spans="2:12" ht="15.75" x14ac:dyDescent="0.25">
      <c r="B18" s="9" t="s">
        <v>164</v>
      </c>
      <c r="C18" s="10">
        <v>1460.05</v>
      </c>
      <c r="D18" s="152">
        <f t="shared" si="0"/>
        <v>292.01</v>
      </c>
      <c r="E18" s="10">
        <f t="shared" si="1"/>
        <v>1168.04</v>
      </c>
      <c r="F18" s="10">
        <f t="shared" si="2"/>
        <v>1168.04</v>
      </c>
      <c r="G18" s="10">
        <f t="shared" si="3"/>
        <v>140.16479999999999</v>
      </c>
      <c r="H18" s="10">
        <f t="shared" si="4"/>
        <v>25.229664</v>
      </c>
      <c r="I18" s="10">
        <f t="shared" si="5"/>
        <v>165.39446399999997</v>
      </c>
      <c r="J18" s="120">
        <f t="shared" si="6"/>
        <v>1002.645536</v>
      </c>
      <c r="K18" s="97">
        <f t="shared" si="7"/>
        <v>251.12859999999998</v>
      </c>
      <c r="L18" s="208">
        <f t="shared" si="8"/>
        <v>1711.1786</v>
      </c>
    </row>
    <row r="19" spans="2:12" ht="15.75" x14ac:dyDescent="0.25">
      <c r="B19" s="9" t="s">
        <v>165</v>
      </c>
      <c r="C19" s="10">
        <v>1599.28</v>
      </c>
      <c r="D19" s="152">
        <f t="shared" si="0"/>
        <v>319.85599999999999</v>
      </c>
      <c r="E19" s="10">
        <f t="shared" si="1"/>
        <v>1279.424</v>
      </c>
      <c r="F19" s="10">
        <f t="shared" si="2"/>
        <v>1279.424</v>
      </c>
      <c r="G19" s="10">
        <f t="shared" si="3"/>
        <v>153.53088</v>
      </c>
      <c r="H19" s="10">
        <f t="shared" si="4"/>
        <v>27.635558400000001</v>
      </c>
      <c r="I19" s="10">
        <f t="shared" si="5"/>
        <v>181.1664384</v>
      </c>
      <c r="J19" s="120">
        <f t="shared" si="6"/>
        <v>1098.2575615999999</v>
      </c>
      <c r="K19" s="97">
        <f t="shared" si="7"/>
        <v>275.07615999999996</v>
      </c>
      <c r="L19" s="208">
        <f t="shared" si="8"/>
        <v>1874.3561599999998</v>
      </c>
    </row>
    <row r="20" spans="2:12" ht="15.75" x14ac:dyDescent="0.25">
      <c r="B20" s="9" t="s">
        <v>166</v>
      </c>
      <c r="C20" s="10">
        <v>2613.62</v>
      </c>
      <c r="D20" s="152">
        <f t="shared" si="0"/>
        <v>522.72399999999993</v>
      </c>
      <c r="E20" s="10">
        <f t="shared" si="1"/>
        <v>2090.8959999999997</v>
      </c>
      <c r="F20" s="10">
        <f t="shared" si="2"/>
        <v>2090.8959999999997</v>
      </c>
      <c r="G20" s="10">
        <f t="shared" si="3"/>
        <v>250.90751999999998</v>
      </c>
      <c r="H20" s="10">
        <f t="shared" si="4"/>
        <v>45.163353599999994</v>
      </c>
      <c r="I20" s="10">
        <f t="shared" si="5"/>
        <v>296.07087359999997</v>
      </c>
      <c r="J20" s="120">
        <f t="shared" si="6"/>
        <v>1794.8251263999998</v>
      </c>
      <c r="K20" s="97">
        <f t="shared" si="7"/>
        <v>449.54263999999995</v>
      </c>
      <c r="L20" s="208">
        <f t="shared" si="8"/>
        <v>3063.16264</v>
      </c>
    </row>
    <row r="21" spans="2:12" ht="15.75" x14ac:dyDescent="0.25">
      <c r="B21" s="9" t="s">
        <v>101</v>
      </c>
      <c r="C21" s="10">
        <v>1253.43</v>
      </c>
      <c r="D21" s="152">
        <f t="shared" si="0"/>
        <v>250.68600000000004</v>
      </c>
      <c r="E21" s="10">
        <f t="shared" si="1"/>
        <v>1002.744</v>
      </c>
      <c r="F21" s="10">
        <f t="shared" si="2"/>
        <v>1002.744</v>
      </c>
      <c r="G21" s="10">
        <f t="shared" si="3"/>
        <v>120.32928</v>
      </c>
      <c r="H21" s="10">
        <f t="shared" si="4"/>
        <v>21.6592704</v>
      </c>
      <c r="I21" s="10">
        <f t="shared" si="5"/>
        <v>141.98855040000001</v>
      </c>
      <c r="J21" s="120">
        <f t="shared" si="6"/>
        <v>860.75544960000002</v>
      </c>
      <c r="K21" s="97">
        <f t="shared" si="7"/>
        <v>215.58995999999999</v>
      </c>
      <c r="L21" s="208">
        <f t="shared" si="8"/>
        <v>1469.0199600000001</v>
      </c>
    </row>
    <row r="22" spans="2:12" ht="15.75" x14ac:dyDescent="0.25">
      <c r="B22" s="9" t="s">
        <v>167</v>
      </c>
      <c r="C22" s="10">
        <v>2558.2199999999998</v>
      </c>
      <c r="D22" s="152">
        <f t="shared" si="0"/>
        <v>511.64399999999995</v>
      </c>
      <c r="E22" s="10">
        <f t="shared" si="1"/>
        <v>2046.5759999999998</v>
      </c>
      <c r="F22" s="10">
        <f t="shared" si="2"/>
        <v>2046.5759999999998</v>
      </c>
      <c r="G22" s="10">
        <f t="shared" si="3"/>
        <v>245.58911999999998</v>
      </c>
      <c r="H22" s="10">
        <f t="shared" si="4"/>
        <v>44.206041599999999</v>
      </c>
      <c r="I22" s="10">
        <f t="shared" si="5"/>
        <v>289.79516159999997</v>
      </c>
      <c r="J22" s="120">
        <f t="shared" si="6"/>
        <v>1756.7808383999998</v>
      </c>
      <c r="K22" s="97">
        <f t="shared" si="7"/>
        <v>440.0138399999999</v>
      </c>
      <c r="L22" s="208">
        <f t="shared" si="8"/>
        <v>2998.2338399999999</v>
      </c>
    </row>
    <row r="23" spans="2:12" ht="15.75" x14ac:dyDescent="0.25">
      <c r="B23" s="9" t="s">
        <v>168</v>
      </c>
      <c r="C23" s="10">
        <v>1417.78</v>
      </c>
      <c r="D23" s="152">
        <f t="shared" si="0"/>
        <v>283.55599999999998</v>
      </c>
      <c r="E23" s="10">
        <f t="shared" si="1"/>
        <v>1134.2239999999999</v>
      </c>
      <c r="F23" s="10">
        <f t="shared" si="2"/>
        <v>1134.2239999999999</v>
      </c>
      <c r="G23" s="10">
        <f t="shared" si="3"/>
        <v>136.10687999999999</v>
      </c>
      <c r="H23" s="10">
        <f t="shared" si="4"/>
        <v>24.499238399999999</v>
      </c>
      <c r="I23" s="10">
        <f t="shared" si="5"/>
        <v>160.60611839999999</v>
      </c>
      <c r="J23" s="120">
        <f t="shared" si="6"/>
        <v>973.61788159999992</v>
      </c>
      <c r="K23" s="97">
        <f t="shared" si="7"/>
        <v>243.85815999999997</v>
      </c>
      <c r="L23" s="208">
        <f t="shared" si="8"/>
        <v>1661.63816</v>
      </c>
    </row>
    <row r="24" spans="2:12" ht="15.75" x14ac:dyDescent="0.25">
      <c r="B24" s="9" t="s">
        <v>169</v>
      </c>
      <c r="C24" s="10">
        <v>2355.35</v>
      </c>
      <c r="D24" s="152">
        <f t="shared" si="0"/>
        <v>471.07</v>
      </c>
      <c r="E24" s="10">
        <f t="shared" si="1"/>
        <v>1884.28</v>
      </c>
      <c r="F24" s="10">
        <f t="shared" si="2"/>
        <v>1884.28</v>
      </c>
      <c r="G24" s="10">
        <f t="shared" si="3"/>
        <v>226.11360000000002</v>
      </c>
      <c r="H24" s="10">
        <f t="shared" si="4"/>
        <v>40.700448000000009</v>
      </c>
      <c r="I24" s="10">
        <f t="shared" si="5"/>
        <v>266.81404800000001</v>
      </c>
      <c r="J24" s="120">
        <f t="shared" si="6"/>
        <v>1617.465952</v>
      </c>
      <c r="K24" s="97">
        <f t="shared" si="7"/>
        <v>405.12019999999995</v>
      </c>
      <c r="L24" s="208">
        <f t="shared" si="8"/>
        <v>2760.4701999999997</v>
      </c>
    </row>
    <row r="25" spans="2:12" ht="15.75" x14ac:dyDescent="0.25">
      <c r="B25" s="9" t="s">
        <v>170</v>
      </c>
      <c r="C25" s="10">
        <v>2699.72</v>
      </c>
      <c r="D25" s="152">
        <f t="shared" si="0"/>
        <v>539.94399999999996</v>
      </c>
      <c r="E25" s="10">
        <f t="shared" si="1"/>
        <v>2159.7759999999998</v>
      </c>
      <c r="F25" s="10">
        <f t="shared" si="2"/>
        <v>2159.7759999999998</v>
      </c>
      <c r="G25" s="10">
        <f t="shared" si="3"/>
        <v>259.17311999999998</v>
      </c>
      <c r="H25" s="10">
        <f t="shared" si="4"/>
        <v>46.651161599999995</v>
      </c>
      <c r="I25" s="10">
        <f t="shared" si="5"/>
        <v>305.82428159999995</v>
      </c>
      <c r="J25" s="120">
        <f t="shared" si="6"/>
        <v>1853.9517183999999</v>
      </c>
      <c r="K25" s="97">
        <f t="shared" si="7"/>
        <v>464.35183999999992</v>
      </c>
      <c r="L25" s="208">
        <f t="shared" si="8"/>
        <v>3164.0718399999996</v>
      </c>
    </row>
    <row r="26" spans="2:12" ht="15.75" x14ac:dyDescent="0.25">
      <c r="B26" s="9" t="s">
        <v>102</v>
      </c>
      <c r="C26" s="10">
        <v>2699.71</v>
      </c>
      <c r="D26" s="152">
        <f t="shared" si="0"/>
        <v>539.94200000000001</v>
      </c>
      <c r="E26" s="10">
        <f t="shared" si="1"/>
        <v>2159.768</v>
      </c>
      <c r="F26" s="10">
        <f t="shared" si="2"/>
        <v>2159.768</v>
      </c>
      <c r="G26" s="10">
        <f t="shared" si="3"/>
        <v>259.17216000000002</v>
      </c>
      <c r="H26" s="10">
        <f t="shared" si="4"/>
        <v>46.650988800000007</v>
      </c>
      <c r="I26" s="10">
        <f t="shared" si="5"/>
        <v>305.82314880000001</v>
      </c>
      <c r="J26" s="120">
        <f t="shared" si="6"/>
        <v>1853.9448511999999</v>
      </c>
      <c r="K26" s="97">
        <f t="shared" si="7"/>
        <v>464.35011999999995</v>
      </c>
      <c r="L26" s="208">
        <f t="shared" si="8"/>
        <v>3164.0601200000001</v>
      </c>
    </row>
    <row r="27" spans="2:12" ht="15.75" x14ac:dyDescent="0.25">
      <c r="B27" s="9" t="s">
        <v>171</v>
      </c>
      <c r="C27" s="10">
        <v>1795.79</v>
      </c>
      <c r="D27" s="152">
        <f t="shared" si="0"/>
        <v>359.15800000000002</v>
      </c>
      <c r="E27" s="10">
        <f t="shared" si="1"/>
        <v>1436.6320000000001</v>
      </c>
      <c r="F27" s="10">
        <f t="shared" si="2"/>
        <v>1436.6320000000001</v>
      </c>
      <c r="G27" s="10">
        <f t="shared" si="3"/>
        <v>172.39584000000002</v>
      </c>
      <c r="H27" s="10">
        <f t="shared" si="4"/>
        <v>31.031251200000007</v>
      </c>
      <c r="I27" s="10">
        <f t="shared" si="5"/>
        <v>203.42709120000004</v>
      </c>
      <c r="J27" s="120">
        <f t="shared" si="6"/>
        <v>1233.2049088000001</v>
      </c>
      <c r="K27" s="97">
        <f t="shared" si="7"/>
        <v>308.87588</v>
      </c>
      <c r="L27" s="208">
        <f t="shared" si="8"/>
        <v>2104.66588</v>
      </c>
    </row>
    <row r="28" spans="2:12" ht="15.75" x14ac:dyDescent="0.25">
      <c r="B28" s="9" t="s">
        <v>103</v>
      </c>
      <c r="C28" s="10">
        <v>1795.79</v>
      </c>
      <c r="D28" s="152">
        <f t="shared" si="0"/>
        <v>359.15800000000002</v>
      </c>
      <c r="E28" s="10">
        <f t="shared" si="1"/>
        <v>1436.6320000000001</v>
      </c>
      <c r="F28" s="10">
        <f t="shared" si="2"/>
        <v>1436.6320000000001</v>
      </c>
      <c r="G28" s="10">
        <f t="shared" si="3"/>
        <v>172.39584000000002</v>
      </c>
      <c r="H28" s="10">
        <f t="shared" si="4"/>
        <v>31.031251200000007</v>
      </c>
      <c r="I28" s="10">
        <f t="shared" si="5"/>
        <v>203.42709120000004</v>
      </c>
      <c r="J28" s="120">
        <f t="shared" si="6"/>
        <v>1233.2049088000001</v>
      </c>
      <c r="K28" s="97">
        <f t="shared" si="7"/>
        <v>308.87588</v>
      </c>
      <c r="L28" s="208">
        <f t="shared" si="8"/>
        <v>2104.66588</v>
      </c>
    </row>
    <row r="29" spans="2:12" ht="15.75" x14ac:dyDescent="0.25">
      <c r="B29" s="9" t="s">
        <v>104</v>
      </c>
      <c r="C29" s="10">
        <v>3135.89</v>
      </c>
      <c r="D29" s="152">
        <f t="shared" si="0"/>
        <v>627.178</v>
      </c>
      <c r="E29" s="10">
        <f t="shared" si="1"/>
        <v>2508.712</v>
      </c>
      <c r="F29" s="10">
        <f t="shared" si="2"/>
        <v>2508.712</v>
      </c>
      <c r="G29" s="10">
        <f t="shared" si="3"/>
        <v>301.04544000000004</v>
      </c>
      <c r="H29" s="10">
        <f t="shared" si="4"/>
        <v>54.188179200000008</v>
      </c>
      <c r="I29" s="10">
        <f t="shared" si="5"/>
        <v>355.23361920000002</v>
      </c>
      <c r="J29" s="120">
        <f t="shared" si="6"/>
        <v>2153.4783808000002</v>
      </c>
      <c r="K29" s="97">
        <f t="shared" si="7"/>
        <v>539.37307999999996</v>
      </c>
      <c r="L29" s="208">
        <f t="shared" si="8"/>
        <v>3675.2630799999997</v>
      </c>
    </row>
    <row r="30" spans="2:12" ht="15.75" x14ac:dyDescent="0.25">
      <c r="B30" s="9" t="s">
        <v>75</v>
      </c>
      <c r="C30" s="10">
        <v>7713.48</v>
      </c>
      <c r="D30" s="152">
        <f t="shared" si="0"/>
        <v>1542.6959999999997</v>
      </c>
      <c r="E30" s="10">
        <f t="shared" si="1"/>
        <v>6170.7839999999997</v>
      </c>
      <c r="F30" s="10">
        <f t="shared" ref="F30:F39" si="9">E30-1800</f>
        <v>4370.7839999999997</v>
      </c>
      <c r="G30" s="10">
        <v>624.70000000000005</v>
      </c>
      <c r="H30" s="10">
        <f t="shared" si="4"/>
        <v>112.446</v>
      </c>
      <c r="I30" s="10">
        <f t="shared" si="5"/>
        <v>737.14600000000007</v>
      </c>
      <c r="J30" s="120">
        <f t="shared" si="6"/>
        <v>5433.6379999999999</v>
      </c>
      <c r="K30" s="97">
        <f t="shared" si="7"/>
        <v>1326.7185599999998</v>
      </c>
      <c r="L30" s="208">
        <f t="shared" si="8"/>
        <v>9040.1985599999989</v>
      </c>
    </row>
    <row r="31" spans="2:12" ht="15.75" x14ac:dyDescent="0.25">
      <c r="B31" s="9"/>
      <c r="C31" s="10">
        <v>6133.48</v>
      </c>
      <c r="D31" s="152">
        <f t="shared" si="0"/>
        <v>1226.6959999999999</v>
      </c>
      <c r="E31" s="10">
        <f t="shared" si="1"/>
        <v>4906.7839999999997</v>
      </c>
      <c r="F31" s="10">
        <v>4906.78</v>
      </c>
      <c r="G31" s="10">
        <v>758.7</v>
      </c>
      <c r="H31" s="10">
        <f t="shared" si="4"/>
        <v>136.566</v>
      </c>
      <c r="I31" s="10">
        <f t="shared" si="5"/>
        <v>895.26600000000008</v>
      </c>
      <c r="J31" s="120">
        <f t="shared" si="6"/>
        <v>4011.5179999999996</v>
      </c>
      <c r="K31" s="97">
        <f t="shared" si="7"/>
        <v>1054.9585599999998</v>
      </c>
      <c r="L31" s="208">
        <f t="shared" si="8"/>
        <v>7188.4385599999996</v>
      </c>
    </row>
    <row r="32" spans="2:12" ht="15.75" x14ac:dyDescent="0.25">
      <c r="B32" s="9" t="s">
        <v>64</v>
      </c>
      <c r="C32" s="10">
        <v>7713.48</v>
      </c>
      <c r="D32" s="152">
        <f t="shared" si="0"/>
        <v>1542.6959999999997</v>
      </c>
      <c r="E32" s="10">
        <f t="shared" si="1"/>
        <v>6170.7839999999997</v>
      </c>
      <c r="F32" s="10">
        <f t="shared" si="9"/>
        <v>4370.7839999999997</v>
      </c>
      <c r="G32" s="10">
        <v>624.70000000000005</v>
      </c>
      <c r="H32" s="10">
        <f t="shared" si="4"/>
        <v>112.446</v>
      </c>
      <c r="I32" s="10">
        <f t="shared" si="5"/>
        <v>737.14600000000007</v>
      </c>
      <c r="J32" s="120">
        <f t="shared" si="6"/>
        <v>5433.6379999999999</v>
      </c>
      <c r="K32" s="97">
        <f t="shared" si="7"/>
        <v>1326.7185599999998</v>
      </c>
      <c r="L32" s="208">
        <f t="shared" si="8"/>
        <v>9040.1985599999989</v>
      </c>
    </row>
    <row r="33" spans="2:12" ht="15.75" x14ac:dyDescent="0.25">
      <c r="B33" s="9" t="s">
        <v>65</v>
      </c>
      <c r="C33" s="10">
        <v>7713.48</v>
      </c>
      <c r="D33" s="152">
        <f t="shared" si="0"/>
        <v>1542.6959999999997</v>
      </c>
      <c r="E33" s="10">
        <f t="shared" si="1"/>
        <v>6170.7839999999997</v>
      </c>
      <c r="F33" s="10">
        <f t="shared" si="9"/>
        <v>4370.7839999999997</v>
      </c>
      <c r="G33" s="10">
        <v>624.70000000000005</v>
      </c>
      <c r="H33" s="10">
        <f t="shared" si="4"/>
        <v>112.446</v>
      </c>
      <c r="I33" s="10">
        <f t="shared" si="5"/>
        <v>737.14600000000007</v>
      </c>
      <c r="J33" s="120">
        <f t="shared" si="6"/>
        <v>5433.6379999999999</v>
      </c>
      <c r="K33" s="97">
        <f t="shared" si="7"/>
        <v>1326.7185599999998</v>
      </c>
      <c r="L33" s="208">
        <f t="shared" si="8"/>
        <v>9040.1985599999989</v>
      </c>
    </row>
    <row r="34" spans="2:12" ht="15.75" x14ac:dyDescent="0.25">
      <c r="B34" s="9" t="s">
        <v>66</v>
      </c>
      <c r="C34" s="10">
        <v>7713.48</v>
      </c>
      <c r="D34" s="152">
        <f t="shared" si="0"/>
        <v>1542.6959999999997</v>
      </c>
      <c r="E34" s="10">
        <f t="shared" si="1"/>
        <v>6170.7839999999997</v>
      </c>
      <c r="F34" s="10">
        <f t="shared" si="9"/>
        <v>4370.7839999999997</v>
      </c>
      <c r="G34" s="10">
        <v>624.70000000000005</v>
      </c>
      <c r="H34" s="10">
        <f t="shared" si="4"/>
        <v>112.446</v>
      </c>
      <c r="I34" s="10">
        <f t="shared" si="5"/>
        <v>737.14600000000007</v>
      </c>
      <c r="J34" s="120">
        <f t="shared" si="6"/>
        <v>5433.6379999999999</v>
      </c>
      <c r="K34" s="97">
        <f t="shared" si="7"/>
        <v>1326.7185599999998</v>
      </c>
      <c r="L34" s="208">
        <f t="shared" si="8"/>
        <v>9040.1985599999989</v>
      </c>
    </row>
    <row r="35" spans="2:12" ht="15.75" x14ac:dyDescent="0.25">
      <c r="B35" s="9" t="s">
        <v>67</v>
      </c>
      <c r="C35" s="10">
        <v>7713.48</v>
      </c>
      <c r="D35" s="152">
        <f t="shared" si="0"/>
        <v>1542.6959999999997</v>
      </c>
      <c r="E35" s="10">
        <f t="shared" si="1"/>
        <v>6170.7839999999997</v>
      </c>
      <c r="F35" s="10">
        <f t="shared" si="9"/>
        <v>4370.7839999999997</v>
      </c>
      <c r="G35" s="10">
        <v>624.70000000000005</v>
      </c>
      <c r="H35" s="10">
        <f t="shared" si="4"/>
        <v>112.446</v>
      </c>
      <c r="I35" s="10">
        <f t="shared" si="5"/>
        <v>737.14600000000007</v>
      </c>
      <c r="J35" s="120">
        <f t="shared" si="6"/>
        <v>5433.6379999999999</v>
      </c>
      <c r="K35" s="97">
        <f t="shared" si="7"/>
        <v>1326.7185599999998</v>
      </c>
      <c r="L35" s="208">
        <f t="shared" si="8"/>
        <v>9040.1985599999989</v>
      </c>
    </row>
    <row r="36" spans="2:12" ht="15.75" x14ac:dyDescent="0.25">
      <c r="B36" s="9" t="s">
        <v>68</v>
      </c>
      <c r="C36" s="10">
        <v>7713.48</v>
      </c>
      <c r="D36" s="152">
        <f t="shared" si="0"/>
        <v>1542.6959999999997</v>
      </c>
      <c r="E36" s="10">
        <f t="shared" si="1"/>
        <v>6170.7839999999997</v>
      </c>
      <c r="F36" s="10">
        <f t="shared" si="9"/>
        <v>4370.7839999999997</v>
      </c>
      <c r="G36" s="10">
        <v>624.70000000000005</v>
      </c>
      <c r="H36" s="10">
        <f t="shared" si="4"/>
        <v>112.446</v>
      </c>
      <c r="I36" s="10">
        <f t="shared" si="5"/>
        <v>737.14600000000007</v>
      </c>
      <c r="J36" s="120">
        <f t="shared" si="6"/>
        <v>5433.6379999999999</v>
      </c>
      <c r="K36" s="97">
        <f t="shared" si="7"/>
        <v>1326.7185599999998</v>
      </c>
      <c r="L36" s="208">
        <f t="shared" si="8"/>
        <v>9040.1985599999989</v>
      </c>
    </row>
    <row r="37" spans="2:12" ht="15.75" x14ac:dyDescent="0.25">
      <c r="B37" s="9" t="s">
        <v>17</v>
      </c>
      <c r="C37" s="10">
        <v>7713.48</v>
      </c>
      <c r="D37" s="152">
        <f t="shared" si="0"/>
        <v>1542.6959999999997</v>
      </c>
      <c r="E37" s="10">
        <f t="shared" si="1"/>
        <v>6170.7839999999997</v>
      </c>
      <c r="F37" s="10">
        <f t="shared" si="9"/>
        <v>4370.7839999999997</v>
      </c>
      <c r="G37" s="10">
        <v>624.70000000000005</v>
      </c>
      <c r="H37" s="10">
        <f t="shared" si="4"/>
        <v>112.446</v>
      </c>
      <c r="I37" s="10">
        <f t="shared" si="5"/>
        <v>737.14600000000007</v>
      </c>
      <c r="J37" s="120">
        <f t="shared" si="6"/>
        <v>5433.6379999999999</v>
      </c>
      <c r="K37" s="97">
        <f t="shared" si="7"/>
        <v>1326.7185599999998</v>
      </c>
      <c r="L37" s="208">
        <f t="shared" si="8"/>
        <v>9040.1985599999989</v>
      </c>
    </row>
    <row r="38" spans="2:12" ht="15.75" x14ac:dyDescent="0.25">
      <c r="B38" s="9"/>
      <c r="C38" s="10">
        <v>-15446.96</v>
      </c>
      <c r="D38" s="152">
        <f t="shared" si="0"/>
        <v>-3089.3919999999994</v>
      </c>
      <c r="E38" s="10">
        <f t="shared" si="1"/>
        <v>-12357.567999999999</v>
      </c>
      <c r="F38" s="10">
        <v>0</v>
      </c>
      <c r="G38" s="10"/>
      <c r="H38" s="10"/>
      <c r="I38" s="10"/>
      <c r="J38" s="120">
        <v>-12357.57</v>
      </c>
      <c r="K38" s="97">
        <f t="shared" si="7"/>
        <v>-2656.8771199999996</v>
      </c>
      <c r="L38" s="208">
        <f t="shared" si="8"/>
        <v>-18103.83712</v>
      </c>
    </row>
    <row r="39" spans="2:12" ht="15.75" x14ac:dyDescent="0.25">
      <c r="B39" s="9" t="s">
        <v>18</v>
      </c>
      <c r="C39" s="10">
        <v>4885.2</v>
      </c>
      <c r="D39" s="152">
        <f t="shared" si="0"/>
        <v>977.04</v>
      </c>
      <c r="E39" s="10">
        <f t="shared" si="1"/>
        <v>3908.16</v>
      </c>
      <c r="F39" s="10">
        <f t="shared" si="9"/>
        <v>2108.16</v>
      </c>
      <c r="G39" s="10">
        <f>F39*12/100</f>
        <v>252.97919999999999</v>
      </c>
      <c r="H39" s="10">
        <f t="shared" si="4"/>
        <v>45.536255999999995</v>
      </c>
      <c r="I39" s="10">
        <f t="shared" si="5"/>
        <v>298.51545599999997</v>
      </c>
      <c r="J39" s="120">
        <f t="shared" si="6"/>
        <v>3609.6445439999998</v>
      </c>
      <c r="K39" s="97">
        <f t="shared" si="7"/>
        <v>840.25439999999992</v>
      </c>
      <c r="L39" s="208">
        <f t="shared" si="8"/>
        <v>5725.4543999999996</v>
      </c>
    </row>
    <row r="40" spans="2:12" ht="15.75" x14ac:dyDescent="0.25">
      <c r="B40" s="3" t="s">
        <v>54</v>
      </c>
      <c r="C40" s="11">
        <f>SUM(C8:C39)</f>
        <v>100177.16999999997</v>
      </c>
      <c r="D40" s="15">
        <f>SUM(D8:D39)</f>
        <v>20035.433999999997</v>
      </c>
      <c r="E40" s="46">
        <f>SUM(E8:E39)</f>
        <v>80141.73599999999</v>
      </c>
      <c r="F40" s="46">
        <f>SUM(F8:F39)</f>
        <v>78099.299999999988</v>
      </c>
      <c r="G40" s="10">
        <f>SUM(G8:G39)</f>
        <v>10243.243840000001</v>
      </c>
      <c r="H40" s="46">
        <f t="shared" si="4"/>
        <v>1843.7838912</v>
      </c>
      <c r="I40" s="112">
        <f>SUM(I8:I39)</f>
        <v>12087.027731200002</v>
      </c>
      <c r="J40" s="120">
        <f>SUM(J8:J39)</f>
        <v>68054.706268800001</v>
      </c>
      <c r="K40" s="100">
        <f>SUM(K8:K39)</f>
        <v>17230.473239999999</v>
      </c>
      <c r="L40" s="148">
        <f>SUM(L8:L39)</f>
        <v>117407.64324000002</v>
      </c>
    </row>
    <row r="41" spans="2:12" x14ac:dyDescent="0.25">
      <c r="B41" s="3"/>
      <c r="G41" s="273"/>
    </row>
    <row r="42" spans="2:12" x14ac:dyDescent="0.25">
      <c r="B42" s="70" t="s">
        <v>328</v>
      </c>
      <c r="C42" s="50"/>
      <c r="D42" t="s">
        <v>331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49</vt:i4>
      </vt:variant>
    </vt:vector>
  </HeadingPairs>
  <TitlesOfParts>
    <vt:vector size="49" baseType="lpstr">
      <vt:lpstr>List1</vt:lpstr>
      <vt:lpstr>ANDREC ŽELJKO</vt:lpstr>
      <vt:lpstr>BAGARIĆ MARIJA</vt:lpstr>
      <vt:lpstr>BENKO MLADEN</vt:lpstr>
      <vt:lpstr>BIŠKUP DRAGUTIN</vt:lpstr>
      <vt:lpstr>BUĐA DAMIR</vt:lpstr>
      <vt:lpstr>CAR JADRANKA</vt:lpstr>
      <vt:lpstr>ČEH LJUBOMIR</vt:lpstr>
      <vt:lpstr>DIJANIĆ STJEPAN</vt:lpstr>
      <vt:lpstr>DONDO ALEKSANDRA</vt:lpstr>
      <vt:lpstr>FORKO IVICA</vt:lpstr>
      <vt:lpstr>GABUD ZDRAVKO</vt:lpstr>
      <vt:lpstr>GRAŠA JOSIP</vt:lpstr>
      <vt:lpstr>HORVAT DAMIR</vt:lpstr>
      <vt:lpstr>HRSTIĆ MIRKO</vt:lpstr>
      <vt:lpstr>HUSINEC MILJENKO</vt:lpstr>
      <vt:lpstr>JAPJEC DARKO</vt:lpstr>
      <vt:lpstr>JURIĆ NENAD</vt:lpstr>
      <vt:lpstr>JURKOVIĆ BRANKO</vt:lpstr>
      <vt:lpstr>KAHLINA MARIJAN</vt:lpstr>
      <vt:lpstr>KNEŽIĆ VLADIMIR</vt:lpstr>
      <vt:lpstr>KOBAS ANDRIJA</vt:lpstr>
      <vt:lpstr>KOŽIĆ IVICA</vt:lpstr>
      <vt:lpstr>KURTEŠ MARTIN</vt:lpstr>
      <vt:lpstr>KUŠNJAČIĆ BRANKO</vt:lpstr>
      <vt:lpstr>KUŠNJAČIĆ ZLATKO</vt:lpstr>
      <vt:lpstr>LONČARIĆ IVAN</vt:lpstr>
      <vt:lpstr>LOVRENŠČAK IVAN</vt:lpstr>
      <vt:lpstr>LUGARIĆ KREŠO</vt:lpstr>
      <vt:lpstr>MATIJAŠEC JASENKA</vt:lpstr>
      <vt:lpstr>MAZAN MLADEN</vt:lpstr>
      <vt:lpstr>MILIČEVIĆ ZORAN</vt:lpstr>
      <vt:lpstr>PETRIČEVIĆ DARKO</vt:lpstr>
      <vt:lpstr>PIŠKOR VLADIMIR</vt:lpstr>
      <vt:lpstr>SKOČAK JOSIP</vt:lpstr>
      <vt:lpstr>SMOKROVIĆ ŠIME</vt:lpstr>
      <vt:lpstr>ŠILTIĆ MLADEN</vt:lpstr>
      <vt:lpstr>ŠILJKOVIĆ MILORAD</vt:lpstr>
      <vt:lpstr>ŠKRLIN DRAGUTIN</vt:lpstr>
      <vt:lpstr>ŠPIRANEC VLADIMIR</vt:lpstr>
      <vt:lpstr>TOMASOVIĆ ANTON</vt:lpstr>
      <vt:lpstr>TOMASOVIĆ SMILJANA</vt:lpstr>
      <vt:lpstr>VAJDIĆ ANITA</vt:lpstr>
      <vt:lpstr>VEČERIĆ ŽELJKO</vt:lpstr>
      <vt:lpstr>VIDOŠA DAMIR </vt:lpstr>
      <vt:lpstr>VUGA IVAN</vt:lpstr>
      <vt:lpstr>ZORIĆ STEVO</vt:lpstr>
      <vt:lpstr>List4</vt:lpstr>
      <vt:lpstr>ŠPIRANEC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Ivana Stampf</cp:lastModifiedBy>
  <cp:lastPrinted>2016-05-10T08:53:39Z</cp:lastPrinted>
  <dcterms:created xsi:type="dcterms:W3CDTF">2014-05-08T17:02:59Z</dcterms:created>
  <dcterms:modified xsi:type="dcterms:W3CDTF">2016-05-12T10:43:53Z</dcterms:modified>
</cp:coreProperties>
</file>